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ichel.paula\Desktop\Laboratório de Apoio\"/>
    </mc:Choice>
  </mc:AlternateContent>
  <xr:revisionPtr revIDLastSave="0" documentId="13_ncr:1_{5D490467-B37E-47EF-B529-29C1AFDA96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1" l="1"/>
  <c r="F100" i="1" s="1"/>
  <c r="G100" i="1" s="1"/>
  <c r="E101" i="1"/>
  <c r="F101" i="1" s="1"/>
  <c r="G101" i="1" s="1"/>
  <c r="E102" i="1"/>
  <c r="F102" i="1" s="1"/>
  <c r="G102" i="1" s="1"/>
  <c r="E103" i="1"/>
  <c r="F103" i="1" s="1"/>
  <c r="G103" i="1" s="1"/>
  <c r="E104" i="1"/>
  <c r="F104" i="1" s="1"/>
  <c r="G104" i="1" s="1"/>
  <c r="E105" i="1"/>
  <c r="F105" i="1" s="1"/>
  <c r="G105" i="1" s="1"/>
  <c r="E106" i="1"/>
  <c r="F106" i="1" s="1"/>
  <c r="G106" i="1" s="1"/>
  <c r="E107" i="1"/>
  <c r="F107" i="1" s="1"/>
  <c r="G107" i="1" s="1"/>
  <c r="E108" i="1"/>
  <c r="F108" i="1" s="1"/>
  <c r="G108" i="1" s="1"/>
  <c r="E109" i="1"/>
  <c r="F109" i="1" s="1"/>
  <c r="G109" i="1" s="1"/>
  <c r="E110" i="1"/>
  <c r="F110" i="1" s="1"/>
  <c r="G110" i="1" s="1"/>
  <c r="E111" i="1"/>
  <c r="F111" i="1" s="1"/>
  <c r="G111" i="1" s="1"/>
  <c r="E112" i="1"/>
  <c r="F112" i="1" s="1"/>
  <c r="G112" i="1" s="1"/>
  <c r="E113" i="1"/>
  <c r="F113" i="1" s="1"/>
  <c r="G113" i="1" s="1"/>
  <c r="E114" i="1"/>
  <c r="F114" i="1" s="1"/>
  <c r="G114" i="1" s="1"/>
  <c r="E115" i="1"/>
  <c r="F115" i="1" s="1"/>
  <c r="G115" i="1" s="1"/>
  <c r="E116" i="1"/>
  <c r="F116" i="1" s="1"/>
  <c r="G116" i="1" s="1"/>
  <c r="E117" i="1"/>
  <c r="F117" i="1" s="1"/>
  <c r="G117" i="1" s="1"/>
  <c r="E118" i="1"/>
  <c r="F118" i="1" s="1"/>
  <c r="G118" i="1" s="1"/>
  <c r="E119" i="1"/>
  <c r="F119" i="1" s="1"/>
  <c r="G119" i="1" s="1"/>
  <c r="E120" i="1"/>
  <c r="F120" i="1" s="1"/>
  <c r="G120" i="1" s="1"/>
  <c r="E121" i="1"/>
  <c r="F121" i="1" s="1"/>
  <c r="G121" i="1" s="1"/>
  <c r="E122" i="1"/>
  <c r="F122" i="1" s="1"/>
  <c r="G122" i="1" s="1"/>
  <c r="E123" i="1"/>
  <c r="F123" i="1" s="1"/>
  <c r="G123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8" i="1"/>
  <c r="F128" i="1" s="1"/>
  <c r="G128" i="1" s="1"/>
  <c r="E129" i="1"/>
  <c r="F129" i="1" s="1"/>
  <c r="G129" i="1" s="1"/>
  <c r="E130" i="1"/>
  <c r="F130" i="1" s="1"/>
  <c r="G130" i="1" s="1"/>
  <c r="E131" i="1"/>
  <c r="F131" i="1" s="1"/>
  <c r="G131" i="1" s="1"/>
  <c r="E132" i="1"/>
  <c r="F132" i="1" s="1"/>
  <c r="G132" i="1" s="1"/>
  <c r="E133" i="1"/>
  <c r="F133" i="1" s="1"/>
  <c r="G133" i="1" s="1"/>
  <c r="E134" i="1"/>
  <c r="F134" i="1" s="1"/>
  <c r="G134" i="1" s="1"/>
  <c r="E135" i="1"/>
  <c r="F135" i="1" s="1"/>
  <c r="G135" i="1" s="1"/>
  <c r="E136" i="1"/>
  <c r="F136" i="1" s="1"/>
  <c r="G136" i="1" s="1"/>
  <c r="E137" i="1"/>
  <c r="F137" i="1" s="1"/>
  <c r="G137" i="1" s="1"/>
  <c r="E138" i="1"/>
  <c r="F138" i="1" s="1"/>
  <c r="G138" i="1" s="1"/>
  <c r="E139" i="1"/>
  <c r="F139" i="1" s="1"/>
  <c r="G139" i="1" s="1"/>
  <c r="E140" i="1"/>
  <c r="F140" i="1" s="1"/>
  <c r="G140" i="1" s="1"/>
  <c r="E141" i="1"/>
  <c r="F141" i="1" s="1"/>
  <c r="G141" i="1" s="1"/>
  <c r="E142" i="1"/>
  <c r="F142" i="1" s="1"/>
  <c r="G142" i="1" s="1"/>
  <c r="E143" i="1"/>
  <c r="F143" i="1" s="1"/>
  <c r="G143" i="1" s="1"/>
  <c r="E144" i="1"/>
  <c r="F144" i="1" s="1"/>
  <c r="G144" i="1" s="1"/>
  <c r="E145" i="1"/>
  <c r="F145" i="1" s="1"/>
  <c r="G145" i="1" s="1"/>
  <c r="E146" i="1"/>
  <c r="F146" i="1" s="1"/>
  <c r="G146" i="1" s="1"/>
  <c r="E147" i="1"/>
  <c r="F147" i="1" s="1"/>
  <c r="G147" i="1" s="1"/>
  <c r="E148" i="1"/>
  <c r="F148" i="1" s="1"/>
  <c r="G148" i="1" s="1"/>
  <c r="E149" i="1"/>
  <c r="F149" i="1"/>
  <c r="G149" i="1" s="1"/>
  <c r="E150" i="1"/>
  <c r="F150" i="1" s="1"/>
  <c r="G150" i="1" s="1"/>
  <c r="E151" i="1"/>
  <c r="F151" i="1" s="1"/>
  <c r="G151" i="1" s="1"/>
  <c r="E152" i="1"/>
  <c r="F152" i="1" s="1"/>
  <c r="G152" i="1" s="1"/>
  <c r="E153" i="1"/>
  <c r="F153" i="1" s="1"/>
  <c r="G153" i="1" s="1"/>
  <c r="E154" i="1"/>
  <c r="F154" i="1" s="1"/>
  <c r="G154" i="1" s="1"/>
  <c r="E155" i="1"/>
  <c r="F155" i="1" s="1"/>
  <c r="G155" i="1" s="1"/>
  <c r="E156" i="1"/>
  <c r="F156" i="1" s="1"/>
  <c r="G156" i="1" s="1"/>
  <c r="E157" i="1"/>
  <c r="F157" i="1" s="1"/>
  <c r="G157" i="1" s="1"/>
  <c r="E158" i="1"/>
  <c r="F158" i="1" s="1"/>
  <c r="G158" i="1" s="1"/>
  <c r="E159" i="1"/>
  <c r="F159" i="1" s="1"/>
  <c r="G159" i="1" s="1"/>
  <c r="E160" i="1"/>
  <c r="F160" i="1" s="1"/>
  <c r="G160" i="1" s="1"/>
  <c r="E161" i="1"/>
  <c r="F161" i="1" s="1"/>
  <c r="G161" i="1" s="1"/>
  <c r="E162" i="1"/>
  <c r="F162" i="1" s="1"/>
  <c r="G162" i="1" s="1"/>
  <c r="E163" i="1"/>
  <c r="F163" i="1" s="1"/>
  <c r="G163" i="1" s="1"/>
  <c r="E164" i="1"/>
  <c r="F164" i="1" s="1"/>
  <c r="G164" i="1" s="1"/>
  <c r="E165" i="1"/>
  <c r="F165" i="1" s="1"/>
  <c r="G165" i="1" s="1"/>
  <c r="E166" i="1"/>
  <c r="F166" i="1" s="1"/>
  <c r="G166" i="1" s="1"/>
  <c r="E167" i="1"/>
  <c r="F167" i="1" s="1"/>
  <c r="G167" i="1" s="1"/>
  <c r="E168" i="1"/>
  <c r="F168" i="1" s="1"/>
  <c r="G168" i="1" s="1"/>
  <c r="E169" i="1"/>
  <c r="F169" i="1" s="1"/>
  <c r="G169" i="1" s="1"/>
  <c r="E170" i="1"/>
  <c r="F170" i="1" s="1"/>
  <c r="G170" i="1" s="1"/>
  <c r="E171" i="1"/>
  <c r="F171" i="1" s="1"/>
  <c r="G171" i="1" s="1"/>
  <c r="E172" i="1"/>
  <c r="F172" i="1" s="1"/>
  <c r="G172" i="1" s="1"/>
  <c r="E173" i="1"/>
  <c r="F173" i="1" s="1"/>
  <c r="G173" i="1" s="1"/>
  <c r="E174" i="1"/>
  <c r="F174" i="1" s="1"/>
  <c r="G174" i="1" s="1"/>
  <c r="E175" i="1"/>
  <c r="F175" i="1" s="1"/>
  <c r="G175" i="1" s="1"/>
  <c r="E176" i="1"/>
  <c r="F176" i="1" s="1"/>
  <c r="G176" i="1" s="1"/>
  <c r="E177" i="1"/>
  <c r="F177" i="1" s="1"/>
  <c r="G177" i="1" s="1"/>
  <c r="E178" i="1"/>
  <c r="F178" i="1" s="1"/>
  <c r="G178" i="1" s="1"/>
  <c r="E179" i="1"/>
  <c r="F179" i="1" s="1"/>
  <c r="G179" i="1" s="1"/>
  <c r="E180" i="1"/>
  <c r="F180" i="1" s="1"/>
  <c r="G180" i="1" s="1"/>
  <c r="E181" i="1"/>
  <c r="F181" i="1" s="1"/>
  <c r="G181" i="1" s="1"/>
  <c r="E182" i="1"/>
  <c r="F182" i="1" s="1"/>
  <c r="G182" i="1" s="1"/>
  <c r="E183" i="1"/>
  <c r="F183" i="1" s="1"/>
  <c r="G183" i="1" s="1"/>
  <c r="E184" i="1"/>
  <c r="F184" i="1" s="1"/>
  <c r="G184" i="1" s="1"/>
  <c r="E185" i="1"/>
  <c r="F185" i="1" s="1"/>
  <c r="G185" i="1" s="1"/>
  <c r="E186" i="1"/>
  <c r="F186" i="1" s="1"/>
  <c r="G186" i="1" s="1"/>
  <c r="E187" i="1"/>
  <c r="F187" i="1" s="1"/>
  <c r="G187" i="1" s="1"/>
  <c r="E188" i="1"/>
  <c r="F188" i="1" s="1"/>
  <c r="G188" i="1" s="1"/>
  <c r="E189" i="1"/>
  <c r="F189" i="1" s="1"/>
  <c r="G189" i="1" s="1"/>
  <c r="E190" i="1"/>
  <c r="F190" i="1" s="1"/>
  <c r="G190" i="1" s="1"/>
  <c r="E191" i="1"/>
  <c r="F191" i="1" s="1"/>
  <c r="G191" i="1" s="1"/>
  <c r="E192" i="1"/>
  <c r="F192" i="1" s="1"/>
  <c r="G192" i="1" s="1"/>
  <c r="E193" i="1"/>
  <c r="F193" i="1" s="1"/>
  <c r="G193" i="1" s="1"/>
  <c r="E194" i="1"/>
  <c r="F194" i="1" s="1"/>
  <c r="G194" i="1" s="1"/>
  <c r="E195" i="1"/>
  <c r="F195" i="1" s="1"/>
  <c r="G195" i="1" s="1"/>
  <c r="E196" i="1"/>
  <c r="F196" i="1" s="1"/>
  <c r="G196" i="1" s="1"/>
  <c r="E197" i="1"/>
  <c r="F197" i="1" s="1"/>
  <c r="G197" i="1" s="1"/>
  <c r="E198" i="1"/>
  <c r="F198" i="1" s="1"/>
  <c r="G198" i="1" s="1"/>
  <c r="E199" i="1"/>
  <c r="F199" i="1" s="1"/>
  <c r="G199" i="1" s="1"/>
  <c r="E200" i="1"/>
  <c r="F200" i="1" s="1"/>
  <c r="G200" i="1" s="1"/>
  <c r="E201" i="1"/>
  <c r="F201" i="1" s="1"/>
  <c r="G201" i="1" s="1"/>
  <c r="E202" i="1"/>
  <c r="F202" i="1" s="1"/>
  <c r="G202" i="1" s="1"/>
  <c r="E203" i="1"/>
  <c r="F203" i="1" s="1"/>
  <c r="G203" i="1" s="1"/>
  <c r="E204" i="1"/>
  <c r="F204" i="1" s="1"/>
  <c r="G204" i="1" s="1"/>
  <c r="E205" i="1"/>
  <c r="F205" i="1" s="1"/>
  <c r="G205" i="1" s="1"/>
  <c r="E206" i="1"/>
  <c r="F206" i="1" s="1"/>
  <c r="G206" i="1" s="1"/>
  <c r="E207" i="1"/>
  <c r="F207" i="1" s="1"/>
  <c r="G207" i="1" s="1"/>
  <c r="E208" i="1"/>
  <c r="F208" i="1" s="1"/>
  <c r="G208" i="1" s="1"/>
  <c r="E209" i="1"/>
  <c r="F209" i="1" s="1"/>
  <c r="G209" i="1" s="1"/>
  <c r="E210" i="1"/>
  <c r="F210" i="1" s="1"/>
  <c r="G210" i="1" s="1"/>
  <c r="E211" i="1"/>
  <c r="F211" i="1" s="1"/>
  <c r="G211" i="1" s="1"/>
  <c r="E212" i="1"/>
  <c r="F212" i="1" s="1"/>
  <c r="G212" i="1" s="1"/>
  <c r="E213" i="1"/>
  <c r="F213" i="1" s="1"/>
  <c r="G213" i="1" s="1"/>
  <c r="E214" i="1"/>
  <c r="F214" i="1"/>
  <c r="G214" i="1" s="1"/>
  <c r="E215" i="1"/>
  <c r="F215" i="1" s="1"/>
  <c r="G215" i="1" s="1"/>
  <c r="E216" i="1"/>
  <c r="F216" i="1" s="1"/>
  <c r="G216" i="1" s="1"/>
  <c r="E217" i="1"/>
  <c r="F217" i="1" s="1"/>
  <c r="G217" i="1" s="1"/>
  <c r="E218" i="1"/>
  <c r="F218" i="1" s="1"/>
  <c r="G218" i="1" s="1"/>
  <c r="E219" i="1"/>
  <c r="F219" i="1" s="1"/>
  <c r="G219" i="1" s="1"/>
  <c r="E220" i="1"/>
  <c r="F220" i="1" s="1"/>
  <c r="G220" i="1" s="1"/>
  <c r="E221" i="1"/>
  <c r="F221" i="1" s="1"/>
  <c r="G221" i="1" s="1"/>
  <c r="E222" i="1"/>
  <c r="F222" i="1" s="1"/>
  <c r="G222" i="1" s="1"/>
  <c r="E223" i="1"/>
  <c r="F223" i="1" s="1"/>
  <c r="G223" i="1" s="1"/>
  <c r="E224" i="1"/>
  <c r="F224" i="1" s="1"/>
  <c r="G224" i="1" s="1"/>
  <c r="E225" i="1"/>
  <c r="F225" i="1" s="1"/>
  <c r="G225" i="1" s="1"/>
  <c r="E226" i="1"/>
  <c r="F226" i="1" s="1"/>
  <c r="G226" i="1" s="1"/>
  <c r="E227" i="1"/>
  <c r="F227" i="1" s="1"/>
  <c r="G227" i="1" s="1"/>
  <c r="E228" i="1"/>
  <c r="F228" i="1" s="1"/>
  <c r="G228" i="1" s="1"/>
  <c r="E229" i="1"/>
  <c r="F229" i="1" s="1"/>
  <c r="G229" i="1" s="1"/>
  <c r="E230" i="1"/>
  <c r="F230" i="1" s="1"/>
  <c r="G230" i="1" s="1"/>
  <c r="E231" i="1"/>
  <c r="F231" i="1" s="1"/>
  <c r="G231" i="1" s="1"/>
  <c r="E232" i="1"/>
  <c r="F232" i="1" s="1"/>
  <c r="G232" i="1" s="1"/>
  <c r="E233" i="1"/>
  <c r="F233" i="1" s="1"/>
  <c r="G233" i="1" s="1"/>
  <c r="E234" i="1"/>
  <c r="F234" i="1" s="1"/>
  <c r="G234" i="1" s="1"/>
  <c r="E235" i="1"/>
  <c r="F235" i="1" s="1"/>
  <c r="G235" i="1" s="1"/>
  <c r="E236" i="1"/>
  <c r="F236" i="1" s="1"/>
  <c r="G236" i="1" s="1"/>
  <c r="E237" i="1"/>
  <c r="F237" i="1" s="1"/>
  <c r="G237" i="1" s="1"/>
  <c r="E238" i="1"/>
  <c r="F238" i="1" s="1"/>
  <c r="G238" i="1" s="1"/>
  <c r="E239" i="1"/>
  <c r="F239" i="1" s="1"/>
  <c r="G239" i="1" s="1"/>
  <c r="E240" i="1"/>
  <c r="F240" i="1" s="1"/>
  <c r="G240" i="1" s="1"/>
  <c r="E241" i="1"/>
  <c r="F241" i="1" s="1"/>
  <c r="G241" i="1" s="1"/>
  <c r="E242" i="1"/>
  <c r="F242" i="1" s="1"/>
  <c r="G242" i="1" s="1"/>
  <c r="E243" i="1"/>
  <c r="F243" i="1" s="1"/>
  <c r="G243" i="1" s="1"/>
  <c r="E244" i="1"/>
  <c r="F244" i="1" s="1"/>
  <c r="G244" i="1" s="1"/>
  <c r="E245" i="1"/>
  <c r="F245" i="1" s="1"/>
  <c r="G245" i="1" s="1"/>
  <c r="E246" i="1"/>
  <c r="F246" i="1" s="1"/>
  <c r="G246" i="1" s="1"/>
  <c r="E247" i="1"/>
  <c r="F247" i="1" s="1"/>
  <c r="G247" i="1" s="1"/>
  <c r="E248" i="1"/>
  <c r="F248" i="1" s="1"/>
  <c r="G248" i="1" s="1"/>
  <c r="E249" i="1"/>
  <c r="F249" i="1" s="1"/>
  <c r="G249" i="1" s="1"/>
  <c r="E250" i="1"/>
  <c r="F250" i="1" s="1"/>
  <c r="G250" i="1" s="1"/>
  <c r="E251" i="1"/>
  <c r="F251" i="1" s="1"/>
  <c r="G251" i="1" s="1"/>
  <c r="E252" i="1"/>
  <c r="F252" i="1" s="1"/>
  <c r="G252" i="1" s="1"/>
  <c r="E253" i="1"/>
  <c r="F253" i="1" s="1"/>
  <c r="G253" i="1" s="1"/>
  <c r="E254" i="1"/>
  <c r="F254" i="1" s="1"/>
  <c r="G254" i="1" s="1"/>
  <c r="E255" i="1"/>
  <c r="F255" i="1" s="1"/>
  <c r="G255" i="1" s="1"/>
  <c r="E256" i="1"/>
  <c r="F256" i="1" s="1"/>
  <c r="G256" i="1" s="1"/>
  <c r="E257" i="1"/>
  <c r="F257" i="1" s="1"/>
  <c r="G257" i="1" s="1"/>
  <c r="E258" i="1"/>
  <c r="F258" i="1" s="1"/>
  <c r="G258" i="1" s="1"/>
  <c r="E259" i="1"/>
  <c r="F259" i="1" s="1"/>
  <c r="G259" i="1" s="1"/>
  <c r="E260" i="1"/>
  <c r="F260" i="1" s="1"/>
  <c r="G260" i="1" s="1"/>
  <c r="E261" i="1"/>
  <c r="F261" i="1" s="1"/>
  <c r="G261" i="1" s="1"/>
  <c r="E262" i="1"/>
  <c r="F262" i="1" s="1"/>
  <c r="G262" i="1" s="1"/>
  <c r="E99" i="1"/>
  <c r="F99" i="1" s="1"/>
  <c r="E6" i="1"/>
  <c r="E8" i="1"/>
  <c r="F8" i="1" s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F98" i="1" s="1"/>
  <c r="G98" i="1" s="1"/>
  <c r="E7" i="1"/>
  <c r="F7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F15" i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F94" i="1" l="1"/>
  <c r="G94" i="1" s="1"/>
  <c r="F6" i="1"/>
  <c r="G6" i="1" s="1"/>
  <c r="F93" i="1"/>
  <c r="G93" i="1" s="1"/>
  <c r="F90" i="1"/>
  <c r="G90" i="1" s="1"/>
  <c r="F91" i="1"/>
  <c r="G91" i="1" s="1"/>
  <c r="F89" i="1"/>
  <c r="G89" i="1" s="1"/>
  <c r="F92" i="1"/>
  <c r="G92" i="1" s="1"/>
  <c r="F88" i="1"/>
  <c r="G88" i="1" s="1"/>
  <c r="F87" i="1"/>
  <c r="G87" i="1" s="1"/>
  <c r="F96" i="1"/>
  <c r="G96" i="1" s="1"/>
  <c r="F86" i="1"/>
  <c r="G86" i="1" s="1"/>
  <c r="F97" i="1"/>
  <c r="G97" i="1" s="1"/>
  <c r="F85" i="1"/>
  <c r="G85" i="1" s="1"/>
  <c r="F84" i="1"/>
  <c r="G84" i="1" s="1"/>
  <c r="F95" i="1"/>
  <c r="G95" i="1" s="1"/>
  <c r="G7" i="1"/>
  <c r="G8" i="1" l="1"/>
  <c r="G9" i="1" l="1"/>
  <c r="G10" i="1" l="1"/>
  <c r="G11" i="1" l="1"/>
  <c r="G12" i="1" l="1"/>
  <c r="G13" i="1" l="1"/>
  <c r="G14" i="1" l="1"/>
  <c r="G15" i="1" l="1"/>
  <c r="G16" i="1" l="1"/>
  <c r="G17" i="1" l="1"/>
  <c r="G18" i="1" l="1"/>
  <c r="G19" i="1" l="1"/>
  <c r="G20" i="1" l="1"/>
  <c r="G21" i="1" l="1"/>
  <c r="G22" i="1" l="1"/>
  <c r="G23" i="1" l="1"/>
  <c r="G24" i="1" l="1"/>
  <c r="G25" i="1" l="1"/>
  <c r="G26" i="1" l="1"/>
  <c r="G27" i="1" l="1"/>
  <c r="G28" i="1" l="1"/>
  <c r="G29" i="1" l="1"/>
  <c r="G30" i="1" l="1"/>
  <c r="G31" i="1" l="1"/>
  <c r="G32" i="1" l="1"/>
  <c r="G33" i="1" l="1"/>
  <c r="G34" i="1" l="1"/>
  <c r="G35" i="1" l="1"/>
  <c r="G36" i="1" l="1"/>
  <c r="G37" i="1" l="1"/>
  <c r="G38" i="1" l="1"/>
  <c r="G39" i="1" l="1"/>
  <c r="G40" i="1" l="1"/>
  <c r="G41" i="1" l="1"/>
  <c r="G42" i="1" l="1"/>
  <c r="G43" i="1" l="1"/>
  <c r="G44" i="1" l="1"/>
  <c r="G45" i="1" l="1"/>
  <c r="G46" i="1" l="1"/>
  <c r="G47" i="1" l="1"/>
  <c r="G48" i="1" l="1"/>
  <c r="G49" i="1" l="1"/>
  <c r="G50" i="1" l="1"/>
  <c r="G51" i="1" l="1"/>
  <c r="G52" i="1" l="1"/>
  <c r="G53" i="1" l="1"/>
  <c r="G54" i="1" l="1"/>
  <c r="G55" i="1" l="1"/>
  <c r="G56" i="1" l="1"/>
  <c r="G57" i="1" l="1"/>
  <c r="G58" i="1" l="1"/>
  <c r="G59" i="1" l="1"/>
  <c r="G60" i="1" l="1"/>
  <c r="G61" i="1" l="1"/>
  <c r="G62" i="1" l="1"/>
  <c r="G63" i="1" l="1"/>
  <c r="G64" i="1" l="1"/>
  <c r="G65" i="1" l="1"/>
  <c r="G66" i="1" l="1"/>
  <c r="G67" i="1" l="1"/>
  <c r="G68" i="1" l="1"/>
  <c r="G69" i="1" l="1"/>
  <c r="G70" i="1" l="1"/>
  <c r="G71" i="1" l="1"/>
  <c r="G72" i="1" l="1"/>
  <c r="G73" i="1" l="1"/>
  <c r="G74" i="1" l="1"/>
  <c r="G75" i="1" l="1"/>
  <c r="G76" i="1" l="1"/>
  <c r="G77" i="1" l="1"/>
  <c r="G78" i="1" l="1"/>
  <c r="G79" i="1" l="1"/>
  <c r="G80" i="1" l="1"/>
  <c r="G81" i="1" l="1"/>
  <c r="G82" i="1" l="1"/>
  <c r="G99" i="1" l="1"/>
  <c r="G83" i="1"/>
  <c r="G2" i="1" l="1"/>
  <c r="G3" i="1" s="1"/>
</calcChain>
</file>

<file path=xl/sharedStrings.xml><?xml version="1.0" encoding="utf-8"?>
<sst xmlns="http://schemas.openxmlformats.org/spreadsheetml/2006/main" count="267" uniqueCount="267">
  <si>
    <t>Margem de desconto (%)</t>
  </si>
  <si>
    <t>Valor Unitário Estimado</t>
  </si>
  <si>
    <t>Valor Total Unitário</t>
  </si>
  <si>
    <t>Valor Total da Proposta</t>
  </si>
  <si>
    <t>Tipo de Instrumentais</t>
  </si>
  <si>
    <t>Quantidade Estimada</t>
  </si>
  <si>
    <t>Margem de Desconto Ofertado pelo Licitante</t>
  </si>
  <si>
    <t xml:space="preserve">Valor Unitário </t>
  </si>
  <si>
    <t>Valor Mensal da Proposta</t>
  </si>
  <si>
    <t>17 ALFA HIDROXIPROGESTERONA</t>
  </si>
  <si>
    <t>ÁCIDO 5 HIDROXI INDOLACÉTICO</t>
  </si>
  <si>
    <t>ÁCIDO CÍTRICO - U</t>
  </si>
  <si>
    <t>ÁCIDO DELTA AMINO LEVULÍNICO - U</t>
  </si>
  <si>
    <t>ÁCIDO DELTA AMINO LEVULÍNICO - U- 24</t>
  </si>
  <si>
    <t>ÁCIDO METIL MALÔNICO - S</t>
  </si>
  <si>
    <t>ACIDO METIL-HIPURICO</t>
  </si>
  <si>
    <t>ÁCIDO VALPROICO - VALPROATO DE SÓDIO</t>
  </si>
  <si>
    <t>ACIDOS ORGANICOS QUANTITATIVOS</t>
  </si>
  <si>
    <t>ACTH</t>
  </si>
  <si>
    <t>ACTH APÓS ESTÍMULO</t>
  </si>
  <si>
    <t>ADENOSINA DEAMINASE - ADA - L- ASC</t>
  </si>
  <si>
    <t>ADENOSINA DEAMINASE - ADA - LIQ</t>
  </si>
  <si>
    <t>ADENOSINA DEAMINASE - ADA - L- PER</t>
  </si>
  <si>
    <t>ADENOSINA DEAMINASE - ADA - L-PLE</t>
  </si>
  <si>
    <t>ALDOLASE</t>
  </si>
  <si>
    <t>ALDOSTERONA - S</t>
  </si>
  <si>
    <t>ALFA 1 ANTI TRIPSINA</t>
  </si>
  <si>
    <t>ALFA 1 GLICOPROTEÍNA ÁCIDA</t>
  </si>
  <si>
    <t>ALFA FETOPROTEINA - S</t>
  </si>
  <si>
    <t>ALFA-1-ANTITRIPSINA FECAL</t>
  </si>
  <si>
    <t>ALUMINIO - S</t>
  </si>
  <si>
    <t>AMINOACIDOS, CROMATOGRAFIA QUANTITATIVA</t>
  </si>
  <si>
    <t>ANDROSTENEDIONA</t>
  </si>
  <si>
    <t>ANTICOAGULANTE LUPICO - S</t>
  </si>
  <si>
    <t>ANTICORPOS ANTI COXIELA BURNETTI IGG</t>
  </si>
  <si>
    <t>ANTICORPOS ANTI COXIELA BURNETTI IGM</t>
  </si>
  <si>
    <t>ANTICORPOS ANTI ENDOMÍSIO IGM</t>
  </si>
  <si>
    <t>ANTICORPOS ANTI ERITROPOETINA</t>
  </si>
  <si>
    <t>ANTICORPOS ANTI HERPES VÍRUS TIPO VI IGG</t>
  </si>
  <si>
    <t>ANTICORPOS ANTI HERPES VÍRUS TIPO VI IGM</t>
  </si>
  <si>
    <t>ANTICORPOS ANTI LEISHMANIOSE IGG E IGM</t>
  </si>
  <si>
    <t>ANTICORPOS ANTI MIELOPEROXIDASE</t>
  </si>
  <si>
    <t>ANTICORPOS ANTI PROTEINASE PR3</t>
  </si>
  <si>
    <t>ANTICORPOS ANTI RICKETTSIA RICKETTSII IgG</t>
  </si>
  <si>
    <t>ANTICORPOS ANTI RICKETTSIA RICKETTSII IgM</t>
  </si>
  <si>
    <t>ANTICORPOS IGG ANTI BORRELIA BURGDORFERI - LYME - LIQ</t>
  </si>
  <si>
    <t>ANTICORPOS IgG ANTI BORRELIA BURGDORFERI - LYME - S</t>
  </si>
  <si>
    <t>ANTICORPOS IGM ANTI BORRELIA BURGDORFERI - LYME - LIQ</t>
  </si>
  <si>
    <t>ANTICORPOS IgM ANTI BORRELIA BURGDORFERI - LYME - S</t>
  </si>
  <si>
    <t>ANTIDESOXIRIBONUCLEASE B</t>
  </si>
  <si>
    <t>ANTIGENO ASPERGILLUS GALACTOMANNAN</t>
  </si>
  <si>
    <t>ANTIGENO ASPERGILLUS GALACTOMANNAN - S</t>
  </si>
  <si>
    <t>ANTÍGENO HLA-B-27, PESQUISA - PCR
- S</t>
  </si>
  <si>
    <t>ANTITROMBINA III</t>
  </si>
  <si>
    <t>AQUAPORINA 4, ANTICORPOS IgG - LIQ</t>
  </si>
  <si>
    <t>AQUAPORINA 4, ANTICORPOS IgG - S</t>
  </si>
  <si>
    <t>ASPERGILLUS SP, ANTI</t>
  </si>
  <si>
    <t>ATIVIDADE DO COFATOR DA RISTOCETINA</t>
  </si>
  <si>
    <t>ATIVIDADE PLASMÁTICA DA RENINA</t>
  </si>
  <si>
    <t>BARTONELLA QUINTANA, ANTICORPOS IgM E IgG</t>
  </si>
  <si>
    <t>BARTONELLA, ANTICORPOS IGG E IGM</t>
  </si>
  <si>
    <t>BETA 2 MICROGLOBULINA - S</t>
  </si>
  <si>
    <t>BETA 2 MICROGLOBULINA - U</t>
  </si>
  <si>
    <t>BETA HIDROXIBUTIRATO</t>
  </si>
  <si>
    <t>BETA-2-GLICOPROTEINA I, ANTICORPOS IgG E IgM</t>
  </si>
  <si>
    <t>BLASTOMICOSE SUL AMERICANA</t>
  </si>
  <si>
    <t>BRUCELOSE IgG, ANTICORPOS</t>
  </si>
  <si>
    <t>CA 125</t>
  </si>
  <si>
    <t>CA 15-3</t>
  </si>
  <si>
    <t>CA 19-9</t>
  </si>
  <si>
    <t>CA 72-4</t>
  </si>
  <si>
    <t>CADEIA KAPPA/LAMBDA LEVE LIVRE</t>
  </si>
  <si>
    <t>CADEIAS LEVES LIVRES KAPPA/LAMBDA (FREELITE)</t>
  </si>
  <si>
    <t>CALPROTECTINA FECAL</t>
  </si>
  <si>
    <t>CARBAMAZEPINA</t>
  </si>
  <si>
    <t>CARDIOLIPINA IgG, AUTO ANTICORPOS</t>
  </si>
  <si>
    <t>CARDIOLIPINA IgM, AUTO ANTICORPOS</t>
  </si>
  <si>
    <t>CARIOTIPO DE MEDULA - AM</t>
  </si>
  <si>
    <t>CATECOLAMINAS - FRAÇÕES - S</t>
  </si>
  <si>
    <t>CATECOLAMINAS - FRAÇÕES - U-24</t>
  </si>
  <si>
    <t>CCP, ANTICORPOS ANTI</t>
  </si>
  <si>
    <t>CEA</t>
  </si>
  <si>
    <t>CELULA PARIETAL, ANTICORPOS ANTI</t>
  </si>
  <si>
    <t>CENTRÔMERO, ANTICORPOS ANTI</t>
  </si>
  <si>
    <t>CERULOPLASMINA</t>
  </si>
  <si>
    <t>CHLAMYDIA PNEUMONIAE IgM, ANTICORPOS ANTI</t>
  </si>
  <si>
    <t>CHUMBO - S</t>
  </si>
  <si>
    <t>CICLOSPORINA</t>
  </si>
  <si>
    <t>CISTICERCOSE (ELISA) - S</t>
  </si>
  <si>
    <t>CISTINA - PESQUISA - U</t>
  </si>
  <si>
    <t>CITOMEGALOVIRUS IgG, ANTICORPOS</t>
  </si>
  <si>
    <t>CITOMEGALOVIRUS IgG, ANTICORPOS (ELISA)</t>
  </si>
  <si>
    <t>CITOMEGALOVIRUS IgM, ANTICORPOS</t>
  </si>
  <si>
    <t>CITOMEGALOVIRUS IgM, ANTICORPOS (ELISA)</t>
  </si>
  <si>
    <t>CITOMEGALOVÍRUS, PCR - DIV</t>
  </si>
  <si>
    <t>CITOMEGALOVIRUS, PCR QUANTITATIVO</t>
  </si>
  <si>
    <t>CLOSTRIDIUM DIFFICILE - TOXINA A E B</t>
  </si>
  <si>
    <t>CLOSTRIDIUM DIFFICILE TOXIGENICO, TESTE MOLECULAR</t>
  </si>
  <si>
    <t>CLOSTRIDIUM DIFFICILE, PESQUISA DE GDH</t>
  </si>
  <si>
    <t>COBRE - U</t>
  </si>
  <si>
    <t>COBRE - U-24</t>
  </si>
  <si>
    <t>COMPLEMENTO C1q</t>
  </si>
  <si>
    <t>COMPLEMENTO DO CH-50</t>
  </si>
  <si>
    <t>COMPLEMENTO SERICO C3</t>
  </si>
  <si>
    <t>COMPLEMENTO SERICO C4</t>
  </si>
  <si>
    <t>COPROPORFIRINAS - PESQUISA - F</t>
  </si>
  <si>
    <t>COXSACKIEVÍRUS B 1-6, ANTICORPOS
IgG</t>
  </si>
  <si>
    <t>CREATINOFOSFOQUINASE - ISOENZIMAS</t>
  </si>
  <si>
    <t>CRIOAGLUTININAS</t>
  </si>
  <si>
    <t>CRIOGLOBULINAS - PESQUISA</t>
  </si>
  <si>
    <t>CROMOGRANINA A</t>
  </si>
  <si>
    <t>DENGUE, ANTICORPOS IgG</t>
  </si>
  <si>
    <t>DENGUE, ANTICORPOS IgM</t>
  </si>
  <si>
    <t>DETECCAO QUANTITATIVA DE POLIOMAVIRUS BK</t>
  </si>
  <si>
    <t>DIFENILHIDANTOINA</t>
  </si>
  <si>
    <t>DNA NATIVO, AUTO-ANTICORPOS ANTI</t>
  </si>
  <si>
    <t>DOSAGEM EVEROLIMUS</t>
  </si>
  <si>
    <t>ELASTASE PANCREATICA FECAL</t>
  </si>
  <si>
    <t>ELETROFORESE DE HEMOGLOBINA</t>
  </si>
  <si>
    <t>ELETROFORESE DE PROTEINAS - S</t>
  </si>
  <si>
    <t>ELETROFORESE DE PROTEÍNAS - U-24</t>
  </si>
  <si>
    <t>ELETROFORESE DE PROTEINAS - URINA RECENTE</t>
  </si>
  <si>
    <t>ENCEFALITES AUTOIMUNES AUTOANTICORPOS - PAINEL AMPLIADO</t>
  </si>
  <si>
    <t>ENTAMOEBA HISTOLYTICA, ANTICORPOS IgG</t>
  </si>
  <si>
    <t>ENZIMA CONVERSORA DA ANGIOTENSINA - LIQ</t>
  </si>
  <si>
    <t>ENZIMA CONVERSORA DA ANGIOTENSINA - S</t>
  </si>
  <si>
    <t>EPSTEIN BARR IgG - ANTICORPOS</t>
  </si>
  <si>
    <t>EPSTEIN BARR IgM - ANTICORPOS</t>
  </si>
  <si>
    <t>EPSTEIN BARR,  ANTICORPOS IgG</t>
  </si>
  <si>
    <t>EPSTEIN BARR,  ANTICORPOS IgM</t>
  </si>
  <si>
    <t>EPSTEIN BARR, PCR - DIV</t>
  </si>
  <si>
    <t>EPSTEIN BARR, PCR - QUANTITATIVO</t>
  </si>
  <si>
    <t>EPSTEIN BARR, PCR - S</t>
  </si>
  <si>
    <t>EQUINOCOCOS, ANTICORPOS TOTAIS</t>
  </si>
  <si>
    <t>ERITROPOIETINA</t>
  </si>
  <si>
    <t>ESQUISTOSSOMOSE, ANTICORPO IgG</t>
  </si>
  <si>
    <t>FAN - PESQUISA DE ANTICORPOS ANTICELULA - S</t>
  </si>
  <si>
    <t>FATOR DE VON WILLEBRAND (ANTIGÊNICO)</t>
  </si>
  <si>
    <t>FATOR INTRINSECO, AUTO ANTICORPOS</t>
  </si>
  <si>
    <t>FATOR REUMATÓIDE - S</t>
  </si>
  <si>
    <t>FATOR V - FATOR DA COAGULAÇÃO</t>
  </si>
  <si>
    <t>FATOR V LEIDEN - DIV</t>
  </si>
  <si>
    <t>FENOBARBITAL</t>
  </si>
  <si>
    <t>FISH PARA REARRANJO DO GENE MYC</t>
  </si>
  <si>
    <t>GAD, AUTO ANTICORPOS ANTI</t>
  </si>
  <si>
    <t>GASTRINA</t>
  </si>
  <si>
    <t>GENE FLT3 - PROGNÓSTICO MOLECULAR DE LMA</t>
  </si>
  <si>
    <t>GH - HORMÔNIO DE CRESCIMENTO</t>
  </si>
  <si>
    <t>GH BASAL E APOS ESTIMULO COM CLONIDINA</t>
  </si>
  <si>
    <t>GH BASAL E APÓS ESTÍMULO INSULINA</t>
  </si>
  <si>
    <t>GLIADINA IgA, ANTICORPOS ANTI</t>
  </si>
  <si>
    <t>GLIADINA IgG, ANTICORPOS ANTI</t>
  </si>
  <si>
    <t>GLIADINA IgM, ANTICORPOS ANTI</t>
  </si>
  <si>
    <t>HAPTOGLOBINA</t>
  </si>
  <si>
    <t>HAV IgG, ANTI</t>
  </si>
  <si>
    <t>HAV IgM, ANTI</t>
  </si>
  <si>
    <t>HELICOBACTER PYLORI, ANTICORPO
IgG</t>
  </si>
  <si>
    <t>HELICOBACTER PYLORI, ANTICORPO
IgM</t>
  </si>
  <si>
    <t>HEMOGLOBINURIA PAROXISTICA NOTURNA (HNP)</t>
  </si>
  <si>
    <t>HERPES SIMPLES VÍRUS 1 E 2, PCR</t>
  </si>
  <si>
    <t>HERPESVIRUS SIMPLES I E II IgG</t>
  </si>
  <si>
    <t>HERPESVÍRUS SIMPLES I E II IgM</t>
  </si>
  <si>
    <t>HISTOPLASMA CAPSULATUM, ANTI</t>
  </si>
  <si>
    <t>HISTOPLASMA, DETECÇÃO ANTÍGENO URINÁRIO</t>
  </si>
  <si>
    <t>HIV - 2A AMOSTRA AC COMPLEMENTAR</t>
  </si>
  <si>
    <t>HIV 1 E 2 PESQUISA DE ANTÍGENO E ANTICORPOS - S</t>
  </si>
  <si>
    <t>HIV, ANTICORPOS ANTI - PESQUISA AC COMPLEMENTAR</t>
  </si>
  <si>
    <t>HOMOCISTEINA</t>
  </si>
  <si>
    <t>HTLV 1 E 2, ANTICORPOS IGG POR WESTERN BLOT</t>
  </si>
  <si>
    <t>HTLV I E II, ANTICORPOS ANTI - PESQUISA - LIQ</t>
  </si>
  <si>
    <t>HTLV-1 e HTLV-2, PCR</t>
  </si>
  <si>
    <t>IA2, ANTI</t>
  </si>
  <si>
    <t>IGE ESPECÍFICO PARA ASPERGILLUS FUMIGATUS (M3)</t>
  </si>
  <si>
    <t>IGE MÚLTIPLO (FX1)</t>
  </si>
  <si>
    <t>IGE TOTAL</t>
  </si>
  <si>
    <t>IGF-1 - SOMATOMEDINA C</t>
  </si>
  <si>
    <t>IMUNOFENOTIPAGEM - PAINEL PROLIFERATIVO - AM</t>
  </si>
  <si>
    <t>IMUNOFENOTIPAGEM - PAINEL PROLIFERATIVO - S</t>
  </si>
  <si>
    <t>IMUNOFIXACAO - S</t>
  </si>
  <si>
    <t>IMUNOFIXAÇÃO - U-24</t>
  </si>
  <si>
    <t>IMUNOFIXACAO URINA RECENTE</t>
  </si>
  <si>
    <t>IMUNOGLOBULINAS IgG</t>
  </si>
  <si>
    <t>IMUNOHISTOQUIMICA GERAL</t>
  </si>
  <si>
    <t>INDICE DE IgG</t>
  </si>
  <si>
    <t>INIBIDOR DE C1 ESTERASE FUNCIONAL</t>
  </si>
  <si>
    <t>INIBIDOR DE C1 ESTERASE QUANTITATIVO</t>
  </si>
  <si>
    <t>INSULINA, AUTO ANTICORPOS ANTI</t>
  </si>
  <si>
    <t>INTERFERON GAMMA - QUANTIFERON-TB GOLD PLUS</t>
  </si>
  <si>
    <t>JC/BKV POLIOMAVIRUS - QUALITATIVO, PCR</t>
  </si>
  <si>
    <t>JO-1, AUTO ANTICORPOS ANTI</t>
  </si>
  <si>
    <t>LAMOTRIGINA, DOSAGEM</t>
  </si>
  <si>
    <t>LITIO</t>
  </si>
  <si>
    <t>METANEFRINAS - FRAÇÕES</t>
  </si>
  <si>
    <t>METANEFRINAS PLASMÁTICAS</t>
  </si>
  <si>
    <t>METANOL - U</t>
  </si>
  <si>
    <t>MOG, ANTICORPOS IgG</t>
  </si>
  <si>
    <t>MUTAÇÃO NO GENE DA PROTROMBINA</t>
  </si>
  <si>
    <t>MUTACAO V617F NO GENE JAK2, DETECCAO QUANTITATIVA</t>
  </si>
  <si>
    <t>MYCOPLASMA PNEUMONIAE IgM, ANTICORPOS</t>
  </si>
  <si>
    <t>MYCOPLASMA PNEUMONIAE, PCR</t>
  </si>
  <si>
    <t>NEUTROFILOS, ANTI - ANCA</t>
  </si>
  <si>
    <t>NT-proBNP - PEPTIDEO NATRIURETICO CEREBRAL</t>
  </si>
  <si>
    <t>PAINEL IMUNOHISTOQUIMICO PARA MEDULA OSSEA</t>
  </si>
  <si>
    <t>PARVOVÍRUS B19 IgM, ANTICORPOS ANTI</t>
  </si>
  <si>
    <t>PCR PARA BARTONELLA</t>
  </si>
  <si>
    <t>PCR PARA ENTEROVÍRUS/PARECHOVÍRUS</t>
  </si>
  <si>
    <t>PEPTIDEO C</t>
  </si>
  <si>
    <t>PEPTIDEO NATRIURETICO TIPO B</t>
  </si>
  <si>
    <t>PERFIL DE ACILCARNITINAS, QUANTITATIVO</t>
  </si>
  <si>
    <t>PESQUISA DE BANDAS OLIGOCLONAIS POR ISOFOCALIZACAO</t>
  </si>
  <si>
    <t>PESQUISA DE MUTACAO DO GENE NPM1</t>
  </si>
  <si>
    <t>PESQUISA DE MUTAÇÕES NO EXON 9, DO GENE DA CALRETICULINA</t>
  </si>
  <si>
    <t>PESQUISA DE QUIMERISMO POS TRANSPLANTE POR PCR STR</t>
  </si>
  <si>
    <t>PML-RAR  t(15,17) PCR QUALITATIVO</t>
  </si>
  <si>
    <t>PORFOBILINOGÊNIO - PESQUISA</t>
  </si>
  <si>
    <t>PORFOBILINOGÊNIO QUANTITATIVO</t>
  </si>
  <si>
    <t>PROGESTERONA</t>
  </si>
  <si>
    <t>PROTEÍNA 14.3.3</t>
  </si>
  <si>
    <t>PROTEINA C FUNCIONAL</t>
  </si>
  <si>
    <t>PROTEINA S FUNCIONAL</t>
  </si>
  <si>
    <t>PROTEÍNA TRANSPORTADORA DO RETINOL - S</t>
  </si>
  <si>
    <t>PSA LIVRE / TOTAL</t>
  </si>
  <si>
    <t>QUEBRAS CROMOSSÔMICAS - PESQUISA - S</t>
  </si>
  <si>
    <t>RAPAMICINA</t>
  </si>
  <si>
    <t>RELACAO ALDOSTERONA RENINA</t>
  </si>
  <si>
    <t>RNP, AUTO ANTICORPOS ANTI</t>
  </si>
  <si>
    <t>SCL 70, AUTO ANTICORPOS ANTI</t>
  </si>
  <si>
    <t>SM, AUTO ANTICORPOS ANTI</t>
  </si>
  <si>
    <t>SSA/RO, AUTO ANTICORPOS ANTI</t>
  </si>
  <si>
    <t>SSB/LA, AUTO ANTICORPOS ANTI</t>
  </si>
  <si>
    <t>SUBCLASSE DE IgG1</t>
  </si>
  <si>
    <t>SUBCLASSE DE IgG2</t>
  </si>
  <si>
    <t>SUBCLASSE DE IgG3</t>
  </si>
  <si>
    <t>SUBCLASSE DE IgG4</t>
  </si>
  <si>
    <t>SULFATO DE DEHIDROEPIANDROSTERONA</t>
  </si>
  <si>
    <t>T.CRUZI IgG</t>
  </si>
  <si>
    <t>TACROLIMUS</t>
  </si>
  <si>
    <t>TESTE RÁPIDO DENGUE IgG</t>
  </si>
  <si>
    <t>TESTE RÁPIDO DENGUE IgM</t>
  </si>
  <si>
    <t>TESTOSTERONA LIVRE CALCULADA</t>
  </si>
  <si>
    <t>TIPAGEM DE LINFÓCITOS CD19</t>
  </si>
  <si>
    <t>TIPAGEM DE LINFÓCITOS CD3, CD4, CD8 E CD19</t>
  </si>
  <si>
    <t>TIREOGLOBULINA - S</t>
  </si>
  <si>
    <t>TOXOPLASMOSE - TESTE DE AVIDEZ
IgG</t>
  </si>
  <si>
    <t>TOXOPLASMOSE IgG (IMUNOFLUORESCENCIA)</t>
  </si>
  <si>
    <t>TOXOPLASMOSE IgM</t>
  </si>
  <si>
    <t>TOXOPLASMOSE IgM (IMUNOFLUORESCENCIA)</t>
  </si>
  <si>
    <t>TOXOPLASMOSE, PCR - DIV</t>
  </si>
  <si>
    <t>TRAB- ANTICORPO ANTI- RECEPTOR TSH</t>
  </si>
  <si>
    <t>TRANSLOCACAO BCR-ABL - QUANTITATIVO</t>
  </si>
  <si>
    <t>TREPONEMA (IMUNOFLUORESCENCIA)</t>
  </si>
  <si>
    <t>TREPONEMA PALLIDUM, PESQUISA DE ANTICORPOS IgG</t>
  </si>
  <si>
    <t>TRIPTASE</t>
  </si>
  <si>
    <t>TRYPANOSOMA CRUZI, ANTICORPOS
IgG</t>
  </si>
  <si>
    <t>TTG, ANTICORPOS ANTI- TRANSGLUTAMINASE TECIDUAL-IgA</t>
  </si>
  <si>
    <t>UROPORFIRINAS - PESQUISA - U</t>
  </si>
  <si>
    <t>VANCOMICINA</t>
  </si>
  <si>
    <t>VARICELLA ZOSTER IgG, ANTI - LIQ</t>
  </si>
  <si>
    <t>VARICELLA ZOSTER IgG, ANTI - S</t>
  </si>
  <si>
    <t>VARICELLA ZOSTER IgM, ANTI - LIQ</t>
  </si>
  <si>
    <t>VARICELLA ZOSTER IgM, ANTI - S</t>
  </si>
  <si>
    <t>VASOPRESSINA - HORMÔNIO ANTIDIURÉTICO</t>
  </si>
  <si>
    <t>VITAMINA A</t>
  </si>
  <si>
    <t>VITAMINA B1</t>
  </si>
  <si>
    <t>VITAMINA E</t>
  </si>
  <si>
    <t>ZINCO (SORO)</t>
  </si>
  <si>
    <t>Exames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</si>
</sst>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1" applyFont="1"/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2" applyFont="1" applyAlignment="1">
      <alignment horizontal="center" vertical="center"/>
    </xf>
    <xf numFmtId="44" fontId="4" fillId="0" borderId="7" xfId="2" applyFont="1" applyBorder="1" applyAlignment="1">
      <alignment horizontal="center" vertical="top" shrinkToFit="1"/>
    </xf>
    <xf numFmtId="0" fontId="0" fillId="3" borderId="7" xfId="0" applyFill="1" applyBorder="1"/>
    <xf numFmtId="44" fontId="4" fillId="0" borderId="7" xfId="2" applyFont="1" applyBorder="1" applyAlignment="1">
      <alignment horizontal="center" vertical="center" shrinkToFit="1"/>
    </xf>
    <xf numFmtId="8" fontId="0" fillId="0" borderId="3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 applyProtection="1">
      <alignment horizontal="center" vertical="center"/>
      <protection locked="0"/>
    </xf>
    <xf numFmtId="10" fontId="0" fillId="0" borderId="3" xfId="1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4" fontId="2" fillId="2" borderId="2" xfId="2" applyFont="1" applyFill="1" applyBorder="1" applyAlignment="1">
      <alignment horizontal="center" vertical="center" wrapText="1"/>
    </xf>
    <xf numFmtId="44" fontId="2" fillId="2" borderId="3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0</xdr:row>
      <xdr:rowOff>95250</xdr:rowOff>
    </xdr:from>
    <xdr:to>
      <xdr:col>4</xdr:col>
      <xdr:colOff>399464</xdr:colOff>
      <xdr:row>0</xdr:row>
      <xdr:rowOff>1695250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95250"/>
          <a:ext cx="4685714" cy="1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2"/>
  <sheetViews>
    <sheetView tabSelected="1" workbookViewId="0">
      <selection activeCell="J264" sqref="J264"/>
    </sheetView>
  </sheetViews>
  <sheetFormatPr defaultRowHeight="15" x14ac:dyDescent="0.25"/>
  <cols>
    <col min="1" max="1" width="9.140625" style="6"/>
    <col min="2" max="2" width="61.28515625" style="3" bestFit="1" customWidth="1"/>
    <col min="3" max="3" width="12.85546875" customWidth="1"/>
    <col min="4" max="4" width="12.85546875" style="8" customWidth="1"/>
    <col min="5" max="5" width="12.42578125" style="1" customWidth="1"/>
    <col min="6" max="6" width="12.85546875" customWidth="1"/>
    <col min="7" max="7" width="18.5703125" bestFit="1" customWidth="1"/>
  </cols>
  <sheetData>
    <row r="1" spans="1:7" ht="145.5" customHeight="1" x14ac:dyDescent="0.25">
      <c r="A1" s="21"/>
      <c r="B1" s="22"/>
      <c r="C1" s="22"/>
      <c r="D1" s="22"/>
      <c r="E1" s="22"/>
      <c r="F1" s="22"/>
      <c r="G1" s="23"/>
    </row>
    <row r="2" spans="1:7" ht="78" customHeight="1" x14ac:dyDescent="0.25">
      <c r="A2" s="24" t="s">
        <v>266</v>
      </c>
      <c r="B2" s="17" t="s">
        <v>6</v>
      </c>
      <c r="C2" s="19">
        <v>0</v>
      </c>
      <c r="D2" s="27" t="s">
        <v>8</v>
      </c>
      <c r="E2" s="28"/>
      <c r="F2" s="28"/>
      <c r="G2" s="12">
        <f>SUM(G6:G262)/12</f>
        <v>50519.773333333338</v>
      </c>
    </row>
    <row r="3" spans="1:7" ht="28.5" customHeight="1" x14ac:dyDescent="0.25">
      <c r="A3" s="25"/>
      <c r="B3" s="18"/>
      <c r="C3" s="20"/>
      <c r="D3" s="15" t="s">
        <v>3</v>
      </c>
      <c r="E3" s="16"/>
      <c r="F3" s="16"/>
      <c r="G3" s="2">
        <f>G2*12</f>
        <v>606237.28</v>
      </c>
    </row>
    <row r="4" spans="1:7" ht="20.100000000000001" customHeight="1" x14ac:dyDescent="0.25">
      <c r="A4" s="25"/>
      <c r="B4" s="13" t="s">
        <v>4</v>
      </c>
      <c r="C4" s="13" t="s">
        <v>5</v>
      </c>
      <c r="D4" s="29" t="s">
        <v>1</v>
      </c>
      <c r="E4" s="13" t="s">
        <v>0</v>
      </c>
      <c r="F4" s="13" t="s">
        <v>7</v>
      </c>
      <c r="G4" s="13" t="s">
        <v>2</v>
      </c>
    </row>
    <row r="5" spans="1:7" ht="28.5" customHeight="1" x14ac:dyDescent="0.25">
      <c r="A5" s="26"/>
      <c r="B5" s="14"/>
      <c r="C5" s="14"/>
      <c r="D5" s="30"/>
      <c r="E5" s="14"/>
      <c r="F5" s="14"/>
      <c r="G5" s="14"/>
    </row>
    <row r="6" spans="1:7" ht="15.75" customHeight="1" x14ac:dyDescent="0.25">
      <c r="A6" s="7">
        <v>1</v>
      </c>
      <c r="B6" s="10" t="s">
        <v>9</v>
      </c>
      <c r="C6" s="4">
        <v>29</v>
      </c>
      <c r="D6" s="9">
        <v>17</v>
      </c>
      <c r="E6" s="31">
        <f>$C$2</f>
        <v>0</v>
      </c>
      <c r="F6" s="2">
        <f>ROUND(D6*(1-E6),2)</f>
        <v>17</v>
      </c>
      <c r="G6" s="2">
        <f>F6*C6</f>
        <v>493</v>
      </c>
    </row>
    <row r="7" spans="1:7" ht="15.75" customHeight="1" x14ac:dyDescent="0.25">
      <c r="A7" s="7">
        <v>2</v>
      </c>
      <c r="B7" s="10" t="s">
        <v>10</v>
      </c>
      <c r="C7" s="4">
        <v>1</v>
      </c>
      <c r="D7" s="9">
        <v>103</v>
      </c>
      <c r="E7" s="31">
        <f t="shared" ref="E7:E70" si="0">$C$2</f>
        <v>0</v>
      </c>
      <c r="F7" s="2">
        <f t="shared" ref="F7:F70" si="1">ROUND(D7*(1-E7),2)</f>
        <v>103</v>
      </c>
      <c r="G7" s="2">
        <f t="shared" ref="G7:G70" si="2">F7*C7</f>
        <v>103</v>
      </c>
    </row>
    <row r="8" spans="1:7" ht="15.75" customHeight="1" x14ac:dyDescent="0.25">
      <c r="A8" s="7">
        <v>3</v>
      </c>
      <c r="B8" s="10" t="s">
        <v>11</v>
      </c>
      <c r="C8" s="4">
        <v>1</v>
      </c>
      <c r="D8" s="9">
        <v>15</v>
      </c>
      <c r="E8" s="31">
        <f>$C$2</f>
        <v>0</v>
      </c>
      <c r="F8" s="2">
        <f t="shared" si="1"/>
        <v>15</v>
      </c>
      <c r="G8" s="2">
        <f t="shared" si="2"/>
        <v>15</v>
      </c>
    </row>
    <row r="9" spans="1:7" ht="15.75" customHeight="1" x14ac:dyDescent="0.25">
      <c r="A9" s="7">
        <v>4</v>
      </c>
      <c r="B9" s="10" t="s">
        <v>12</v>
      </c>
      <c r="C9" s="4">
        <v>1</v>
      </c>
      <c r="D9" s="9">
        <v>12</v>
      </c>
      <c r="E9" s="31">
        <f t="shared" si="0"/>
        <v>0</v>
      </c>
      <c r="F9" s="2">
        <f t="shared" si="1"/>
        <v>12</v>
      </c>
      <c r="G9" s="2">
        <f t="shared" si="2"/>
        <v>12</v>
      </c>
    </row>
    <row r="10" spans="1:7" ht="15.75" customHeight="1" x14ac:dyDescent="0.25">
      <c r="A10" s="7">
        <v>5</v>
      </c>
      <c r="B10" s="10" t="s">
        <v>13</v>
      </c>
      <c r="C10" s="4">
        <v>2</v>
      </c>
      <c r="D10" s="9">
        <v>12</v>
      </c>
      <c r="E10" s="31">
        <f t="shared" si="0"/>
        <v>0</v>
      </c>
      <c r="F10" s="2">
        <f t="shared" si="1"/>
        <v>12</v>
      </c>
      <c r="G10" s="2">
        <f t="shared" si="2"/>
        <v>24</v>
      </c>
    </row>
    <row r="11" spans="1:7" ht="15.75" customHeight="1" x14ac:dyDescent="0.25">
      <c r="A11" s="7">
        <v>6</v>
      </c>
      <c r="B11" s="10" t="s">
        <v>14</v>
      </c>
      <c r="C11" s="4">
        <v>10</v>
      </c>
      <c r="D11" s="9">
        <v>154</v>
      </c>
      <c r="E11" s="31">
        <f t="shared" si="0"/>
        <v>0</v>
      </c>
      <c r="F11" s="2">
        <f t="shared" si="1"/>
        <v>154</v>
      </c>
      <c r="G11" s="2">
        <f t="shared" si="2"/>
        <v>1540</v>
      </c>
    </row>
    <row r="12" spans="1:7" ht="15.75" customHeight="1" x14ac:dyDescent="0.25">
      <c r="A12" s="7">
        <v>7</v>
      </c>
      <c r="B12" s="10" t="s">
        <v>15</v>
      </c>
      <c r="C12" s="4">
        <v>7</v>
      </c>
      <c r="D12" s="9">
        <v>11</v>
      </c>
      <c r="E12" s="31">
        <f t="shared" si="0"/>
        <v>0</v>
      </c>
      <c r="F12" s="2">
        <f t="shared" si="1"/>
        <v>11</v>
      </c>
      <c r="G12" s="2">
        <f t="shared" si="2"/>
        <v>77</v>
      </c>
    </row>
    <row r="13" spans="1:7" ht="15.75" customHeight="1" x14ac:dyDescent="0.25">
      <c r="A13" s="7">
        <v>8</v>
      </c>
      <c r="B13" s="10" t="s">
        <v>16</v>
      </c>
      <c r="C13" s="4">
        <v>8</v>
      </c>
      <c r="D13" s="9">
        <v>17</v>
      </c>
      <c r="E13" s="31">
        <f t="shared" si="0"/>
        <v>0</v>
      </c>
      <c r="F13" s="2">
        <f t="shared" si="1"/>
        <v>17</v>
      </c>
      <c r="G13" s="2">
        <f t="shared" si="2"/>
        <v>136</v>
      </c>
    </row>
    <row r="14" spans="1:7" ht="15.75" customHeight="1" x14ac:dyDescent="0.25">
      <c r="A14" s="7">
        <v>9</v>
      </c>
      <c r="B14" s="10" t="s">
        <v>17</v>
      </c>
      <c r="C14" s="4">
        <v>9</v>
      </c>
      <c r="D14" s="9">
        <v>585</v>
      </c>
      <c r="E14" s="31">
        <f t="shared" si="0"/>
        <v>0</v>
      </c>
      <c r="F14" s="2">
        <f t="shared" si="1"/>
        <v>585</v>
      </c>
      <c r="G14" s="2">
        <f t="shared" si="2"/>
        <v>5265</v>
      </c>
    </row>
    <row r="15" spans="1:7" ht="15.75" customHeight="1" x14ac:dyDescent="0.25">
      <c r="A15" s="7">
        <v>10</v>
      </c>
      <c r="B15" s="10" t="s">
        <v>18</v>
      </c>
      <c r="C15" s="4">
        <v>7</v>
      </c>
      <c r="D15" s="9">
        <v>16</v>
      </c>
      <c r="E15" s="31">
        <v>0</v>
      </c>
      <c r="F15" s="2">
        <f t="shared" si="1"/>
        <v>16</v>
      </c>
      <c r="G15" s="2">
        <f t="shared" si="2"/>
        <v>112</v>
      </c>
    </row>
    <row r="16" spans="1:7" ht="15.75" customHeight="1" x14ac:dyDescent="0.25">
      <c r="A16" s="7">
        <v>11</v>
      </c>
      <c r="B16" s="10" t="s">
        <v>19</v>
      </c>
      <c r="C16" s="4">
        <v>1</v>
      </c>
      <c r="D16" s="9">
        <v>18</v>
      </c>
      <c r="E16" s="31">
        <f t="shared" si="0"/>
        <v>0</v>
      </c>
      <c r="F16" s="2">
        <f t="shared" si="1"/>
        <v>18</v>
      </c>
      <c r="G16" s="2">
        <f t="shared" si="2"/>
        <v>18</v>
      </c>
    </row>
    <row r="17" spans="1:7" ht="15.75" customHeight="1" x14ac:dyDescent="0.25">
      <c r="A17" s="7">
        <v>12</v>
      </c>
      <c r="B17" s="10" t="s">
        <v>20</v>
      </c>
      <c r="C17" s="4">
        <v>4</v>
      </c>
      <c r="D17" s="9">
        <v>34</v>
      </c>
      <c r="E17" s="31">
        <f t="shared" si="0"/>
        <v>0</v>
      </c>
      <c r="F17" s="2">
        <f t="shared" si="1"/>
        <v>34</v>
      </c>
      <c r="G17" s="2">
        <f t="shared" si="2"/>
        <v>136</v>
      </c>
    </row>
    <row r="18" spans="1:7" ht="15.75" customHeight="1" x14ac:dyDescent="0.25">
      <c r="A18" s="7">
        <v>13</v>
      </c>
      <c r="B18" s="10" t="s">
        <v>21</v>
      </c>
      <c r="C18" s="4">
        <v>5</v>
      </c>
      <c r="D18" s="9">
        <v>34</v>
      </c>
      <c r="E18" s="31">
        <f t="shared" si="0"/>
        <v>0</v>
      </c>
      <c r="F18" s="2">
        <f t="shared" si="1"/>
        <v>34</v>
      </c>
      <c r="G18" s="2">
        <f t="shared" si="2"/>
        <v>170</v>
      </c>
    </row>
    <row r="19" spans="1:7" ht="15.75" customHeight="1" x14ac:dyDescent="0.25">
      <c r="A19" s="7">
        <v>14</v>
      </c>
      <c r="B19" s="10" t="s">
        <v>22</v>
      </c>
      <c r="C19" s="4">
        <v>3</v>
      </c>
      <c r="D19" s="9">
        <v>34</v>
      </c>
      <c r="E19" s="31">
        <f t="shared" si="0"/>
        <v>0</v>
      </c>
      <c r="F19" s="2">
        <f t="shared" si="1"/>
        <v>34</v>
      </c>
      <c r="G19" s="2">
        <f t="shared" si="2"/>
        <v>102</v>
      </c>
    </row>
    <row r="20" spans="1:7" ht="15.75" customHeight="1" x14ac:dyDescent="0.25">
      <c r="A20" s="7">
        <v>15</v>
      </c>
      <c r="B20" s="10" t="s">
        <v>23</v>
      </c>
      <c r="C20" s="4">
        <v>33</v>
      </c>
      <c r="D20" s="9">
        <v>34</v>
      </c>
      <c r="E20" s="31">
        <f t="shared" si="0"/>
        <v>0</v>
      </c>
      <c r="F20" s="2">
        <f t="shared" si="1"/>
        <v>34</v>
      </c>
      <c r="G20" s="2">
        <f t="shared" si="2"/>
        <v>1122</v>
      </c>
    </row>
    <row r="21" spans="1:7" ht="15.75" customHeight="1" x14ac:dyDescent="0.25">
      <c r="A21" s="7">
        <v>16</v>
      </c>
      <c r="B21" s="10" t="s">
        <v>24</v>
      </c>
      <c r="C21" s="4">
        <v>81</v>
      </c>
      <c r="D21" s="9">
        <v>7</v>
      </c>
      <c r="E21" s="31">
        <f t="shared" si="0"/>
        <v>0</v>
      </c>
      <c r="F21" s="2">
        <f t="shared" si="1"/>
        <v>7</v>
      </c>
      <c r="G21" s="2">
        <f t="shared" si="2"/>
        <v>567</v>
      </c>
    </row>
    <row r="22" spans="1:7" ht="15.75" customHeight="1" x14ac:dyDescent="0.25">
      <c r="A22" s="7">
        <v>17</v>
      </c>
      <c r="B22" s="10" t="s">
        <v>25</v>
      </c>
      <c r="C22" s="4">
        <v>9</v>
      </c>
      <c r="D22" s="9">
        <v>25</v>
      </c>
      <c r="E22" s="31">
        <f t="shared" si="0"/>
        <v>0</v>
      </c>
      <c r="F22" s="2">
        <f t="shared" si="1"/>
        <v>25</v>
      </c>
      <c r="G22" s="2">
        <f t="shared" si="2"/>
        <v>225</v>
      </c>
    </row>
    <row r="23" spans="1:7" ht="15.75" customHeight="1" x14ac:dyDescent="0.25">
      <c r="A23" s="7">
        <v>18</v>
      </c>
      <c r="B23" s="10" t="s">
        <v>26</v>
      </c>
      <c r="C23" s="4">
        <v>12</v>
      </c>
      <c r="D23" s="9">
        <v>11</v>
      </c>
      <c r="E23" s="31">
        <f t="shared" si="0"/>
        <v>0</v>
      </c>
      <c r="F23" s="2">
        <f t="shared" si="1"/>
        <v>11</v>
      </c>
      <c r="G23" s="2">
        <f t="shared" si="2"/>
        <v>132</v>
      </c>
    </row>
    <row r="24" spans="1:7" ht="15.75" customHeight="1" x14ac:dyDescent="0.25">
      <c r="A24" s="7">
        <v>19</v>
      </c>
      <c r="B24" s="10" t="s">
        <v>27</v>
      </c>
      <c r="C24" s="4">
        <v>3</v>
      </c>
      <c r="D24" s="9">
        <v>9</v>
      </c>
      <c r="E24" s="31">
        <f t="shared" si="0"/>
        <v>0</v>
      </c>
      <c r="F24" s="2">
        <f t="shared" si="1"/>
        <v>9</v>
      </c>
      <c r="G24" s="2">
        <f t="shared" si="2"/>
        <v>27</v>
      </c>
    </row>
    <row r="25" spans="1:7" ht="15.75" customHeight="1" x14ac:dyDescent="0.25">
      <c r="A25" s="7">
        <v>20</v>
      </c>
      <c r="B25" s="10" t="s">
        <v>28</v>
      </c>
      <c r="C25" s="4">
        <v>5</v>
      </c>
      <c r="D25" s="9">
        <v>14</v>
      </c>
      <c r="E25" s="31">
        <f t="shared" si="0"/>
        <v>0</v>
      </c>
      <c r="F25" s="2">
        <f t="shared" si="1"/>
        <v>14</v>
      </c>
      <c r="G25" s="2">
        <f t="shared" si="2"/>
        <v>70</v>
      </c>
    </row>
    <row r="26" spans="1:7" ht="15.75" customHeight="1" x14ac:dyDescent="0.25">
      <c r="A26" s="7">
        <v>21</v>
      </c>
      <c r="B26" s="10" t="s">
        <v>29</v>
      </c>
      <c r="C26" s="4">
        <v>3</v>
      </c>
      <c r="D26" s="9">
        <v>69</v>
      </c>
      <c r="E26" s="31">
        <f t="shared" si="0"/>
        <v>0</v>
      </c>
      <c r="F26" s="2">
        <f t="shared" si="1"/>
        <v>69</v>
      </c>
      <c r="G26" s="2">
        <f t="shared" si="2"/>
        <v>207</v>
      </c>
    </row>
    <row r="27" spans="1:7" ht="15.75" customHeight="1" x14ac:dyDescent="0.25">
      <c r="A27" s="7">
        <v>22</v>
      </c>
      <c r="B27" s="10" t="s">
        <v>30</v>
      </c>
      <c r="C27" s="4">
        <v>176</v>
      </c>
      <c r="D27" s="9">
        <v>20</v>
      </c>
      <c r="E27" s="31">
        <f t="shared" si="0"/>
        <v>0</v>
      </c>
      <c r="F27" s="2">
        <f t="shared" si="1"/>
        <v>20</v>
      </c>
      <c r="G27" s="2">
        <f t="shared" si="2"/>
        <v>3520</v>
      </c>
    </row>
    <row r="28" spans="1:7" ht="15.75" customHeight="1" x14ac:dyDescent="0.25">
      <c r="A28" s="7">
        <v>23</v>
      </c>
      <c r="B28" s="10" t="s">
        <v>31</v>
      </c>
      <c r="C28" s="4">
        <v>42</v>
      </c>
      <c r="D28" s="9">
        <v>130</v>
      </c>
      <c r="E28" s="31">
        <f t="shared" si="0"/>
        <v>0</v>
      </c>
      <c r="F28" s="2">
        <f t="shared" si="1"/>
        <v>130</v>
      </c>
      <c r="G28" s="2">
        <f t="shared" si="2"/>
        <v>5460</v>
      </c>
    </row>
    <row r="29" spans="1:7" ht="15.75" customHeight="1" x14ac:dyDescent="0.25">
      <c r="A29" s="7">
        <v>24</v>
      </c>
      <c r="B29" s="10" t="s">
        <v>32</v>
      </c>
      <c r="C29" s="4">
        <v>22</v>
      </c>
      <c r="D29" s="9">
        <v>13</v>
      </c>
      <c r="E29" s="31">
        <f t="shared" si="0"/>
        <v>0</v>
      </c>
      <c r="F29" s="2">
        <f t="shared" si="1"/>
        <v>13</v>
      </c>
      <c r="G29" s="2">
        <f t="shared" si="2"/>
        <v>286</v>
      </c>
    </row>
    <row r="30" spans="1:7" ht="15.75" customHeight="1" x14ac:dyDescent="0.25">
      <c r="A30" s="7">
        <v>25</v>
      </c>
      <c r="B30" s="10" t="s">
        <v>33</v>
      </c>
      <c r="C30" s="4">
        <v>67</v>
      </c>
      <c r="D30" s="9">
        <v>25</v>
      </c>
      <c r="E30" s="31">
        <f t="shared" si="0"/>
        <v>0</v>
      </c>
      <c r="F30" s="2">
        <f t="shared" si="1"/>
        <v>25</v>
      </c>
      <c r="G30" s="2">
        <f t="shared" si="2"/>
        <v>1675</v>
      </c>
    </row>
    <row r="31" spans="1:7" ht="15.75" customHeight="1" x14ac:dyDescent="0.25">
      <c r="A31" s="7">
        <v>26</v>
      </c>
      <c r="B31" s="10" t="s">
        <v>34</v>
      </c>
      <c r="C31" s="4">
        <v>4</v>
      </c>
      <c r="D31" s="9">
        <v>140</v>
      </c>
      <c r="E31" s="31">
        <f t="shared" si="0"/>
        <v>0</v>
      </c>
      <c r="F31" s="2">
        <f t="shared" si="1"/>
        <v>140</v>
      </c>
      <c r="G31" s="2">
        <f t="shared" si="2"/>
        <v>560</v>
      </c>
    </row>
    <row r="32" spans="1:7" ht="15.75" customHeight="1" x14ac:dyDescent="0.25">
      <c r="A32" s="7">
        <v>27</v>
      </c>
      <c r="B32" s="10" t="s">
        <v>35</v>
      </c>
      <c r="C32" s="4">
        <v>3</v>
      </c>
      <c r="D32" s="9">
        <v>161</v>
      </c>
      <c r="E32" s="31">
        <f t="shared" si="0"/>
        <v>0</v>
      </c>
      <c r="F32" s="2">
        <f t="shared" si="1"/>
        <v>161</v>
      </c>
      <c r="G32" s="2">
        <f t="shared" si="2"/>
        <v>483</v>
      </c>
    </row>
    <row r="33" spans="1:7" ht="15.75" customHeight="1" x14ac:dyDescent="0.25">
      <c r="A33" s="7">
        <v>28</v>
      </c>
      <c r="B33" s="10" t="s">
        <v>36</v>
      </c>
      <c r="C33" s="4">
        <v>6</v>
      </c>
      <c r="D33" s="9">
        <v>52</v>
      </c>
      <c r="E33" s="31">
        <f t="shared" si="0"/>
        <v>0</v>
      </c>
      <c r="F33" s="2">
        <f t="shared" si="1"/>
        <v>52</v>
      </c>
      <c r="G33" s="2">
        <f t="shared" si="2"/>
        <v>312</v>
      </c>
    </row>
    <row r="34" spans="1:7" ht="15.75" customHeight="1" x14ac:dyDescent="0.25">
      <c r="A34" s="7">
        <v>29</v>
      </c>
      <c r="B34" s="10" t="s">
        <v>37</v>
      </c>
      <c r="C34" s="4">
        <v>3</v>
      </c>
      <c r="D34" s="9">
        <v>405</v>
      </c>
      <c r="E34" s="31">
        <f t="shared" si="0"/>
        <v>0</v>
      </c>
      <c r="F34" s="2">
        <f t="shared" si="1"/>
        <v>405</v>
      </c>
      <c r="G34" s="2">
        <f t="shared" si="2"/>
        <v>1215</v>
      </c>
    </row>
    <row r="35" spans="1:7" ht="15.75" customHeight="1" x14ac:dyDescent="0.25">
      <c r="A35" s="7">
        <v>30</v>
      </c>
      <c r="B35" s="10" t="s">
        <v>38</v>
      </c>
      <c r="C35" s="4">
        <v>2</v>
      </c>
      <c r="D35" s="9">
        <v>151</v>
      </c>
      <c r="E35" s="31">
        <f t="shared" si="0"/>
        <v>0</v>
      </c>
      <c r="F35" s="2">
        <f t="shared" si="1"/>
        <v>151</v>
      </c>
      <c r="G35" s="2">
        <f t="shared" si="2"/>
        <v>302</v>
      </c>
    </row>
    <row r="36" spans="1:7" ht="15.75" customHeight="1" x14ac:dyDescent="0.25">
      <c r="A36" s="7">
        <v>31</v>
      </c>
      <c r="B36" s="10" t="s">
        <v>39</v>
      </c>
      <c r="C36" s="4">
        <v>3</v>
      </c>
      <c r="D36" s="9">
        <v>74</v>
      </c>
      <c r="E36" s="31">
        <f t="shared" si="0"/>
        <v>0</v>
      </c>
      <c r="F36" s="2">
        <f t="shared" si="1"/>
        <v>74</v>
      </c>
      <c r="G36" s="2">
        <f t="shared" si="2"/>
        <v>222</v>
      </c>
    </row>
    <row r="37" spans="1:7" ht="15.75" customHeight="1" x14ac:dyDescent="0.25">
      <c r="A37" s="7">
        <v>32</v>
      </c>
      <c r="B37" s="10" t="s">
        <v>40</v>
      </c>
      <c r="C37" s="5">
        <v>1</v>
      </c>
      <c r="D37" s="9">
        <v>77</v>
      </c>
      <c r="E37" s="31">
        <f t="shared" si="0"/>
        <v>0</v>
      </c>
      <c r="F37" s="2">
        <f t="shared" si="1"/>
        <v>77</v>
      </c>
      <c r="G37" s="2">
        <f t="shared" si="2"/>
        <v>77</v>
      </c>
    </row>
    <row r="38" spans="1:7" ht="15.75" customHeight="1" x14ac:dyDescent="0.25">
      <c r="A38" s="7">
        <v>33</v>
      </c>
      <c r="B38" s="10" t="s">
        <v>41</v>
      </c>
      <c r="C38" s="5">
        <v>21</v>
      </c>
      <c r="D38" s="9">
        <v>223</v>
      </c>
      <c r="E38" s="31">
        <f t="shared" si="0"/>
        <v>0</v>
      </c>
      <c r="F38" s="2">
        <f t="shared" si="1"/>
        <v>223</v>
      </c>
      <c r="G38" s="2">
        <f t="shared" si="2"/>
        <v>4683</v>
      </c>
    </row>
    <row r="39" spans="1:7" ht="15.75" customHeight="1" x14ac:dyDescent="0.25">
      <c r="A39" s="7">
        <v>34</v>
      </c>
      <c r="B39" s="10" t="s">
        <v>42</v>
      </c>
      <c r="C39" s="5">
        <v>15</v>
      </c>
      <c r="D39" s="9">
        <v>222</v>
      </c>
      <c r="E39" s="31">
        <f t="shared" si="0"/>
        <v>0</v>
      </c>
      <c r="F39" s="2">
        <f t="shared" si="1"/>
        <v>222</v>
      </c>
      <c r="G39" s="2">
        <f t="shared" si="2"/>
        <v>3330</v>
      </c>
    </row>
    <row r="40" spans="1:7" ht="15.75" customHeight="1" x14ac:dyDescent="0.25">
      <c r="A40" s="7">
        <v>35</v>
      </c>
      <c r="B40" s="10" t="s">
        <v>43</v>
      </c>
      <c r="C40" s="5">
        <v>2</v>
      </c>
      <c r="D40" s="9">
        <v>130</v>
      </c>
      <c r="E40" s="31">
        <f t="shared" si="0"/>
        <v>0</v>
      </c>
      <c r="F40" s="2">
        <f t="shared" si="1"/>
        <v>130</v>
      </c>
      <c r="G40" s="2">
        <f t="shared" si="2"/>
        <v>260</v>
      </c>
    </row>
    <row r="41" spans="1:7" ht="15.75" customHeight="1" x14ac:dyDescent="0.25">
      <c r="A41" s="7">
        <v>36</v>
      </c>
      <c r="B41" s="10" t="s">
        <v>44</v>
      </c>
      <c r="C41" s="5">
        <v>2</v>
      </c>
      <c r="D41" s="9">
        <v>95</v>
      </c>
      <c r="E41" s="31">
        <f t="shared" si="0"/>
        <v>0</v>
      </c>
      <c r="F41" s="2">
        <f t="shared" si="1"/>
        <v>95</v>
      </c>
      <c r="G41" s="2">
        <f t="shared" si="2"/>
        <v>190</v>
      </c>
    </row>
    <row r="42" spans="1:7" ht="15.75" customHeight="1" x14ac:dyDescent="0.25">
      <c r="A42" s="7">
        <v>37</v>
      </c>
      <c r="B42" s="10" t="s">
        <v>45</v>
      </c>
      <c r="C42" s="5">
        <v>1</v>
      </c>
      <c r="D42" s="9">
        <v>71</v>
      </c>
      <c r="E42" s="31">
        <f t="shared" si="0"/>
        <v>0</v>
      </c>
      <c r="F42" s="2">
        <f t="shared" si="1"/>
        <v>71</v>
      </c>
      <c r="G42" s="2">
        <f t="shared" si="2"/>
        <v>71</v>
      </c>
    </row>
    <row r="43" spans="1:7" ht="15.75" customHeight="1" x14ac:dyDescent="0.25">
      <c r="A43" s="7">
        <v>38</v>
      </c>
      <c r="B43" s="10" t="s">
        <v>46</v>
      </c>
      <c r="C43" s="5">
        <v>23</v>
      </c>
      <c r="D43" s="9">
        <v>57</v>
      </c>
      <c r="E43" s="31">
        <f t="shared" si="0"/>
        <v>0</v>
      </c>
      <c r="F43" s="2">
        <f t="shared" si="1"/>
        <v>57</v>
      </c>
      <c r="G43" s="2">
        <f t="shared" si="2"/>
        <v>1311</v>
      </c>
    </row>
    <row r="44" spans="1:7" ht="15.75" customHeight="1" x14ac:dyDescent="0.25">
      <c r="A44" s="7">
        <v>39</v>
      </c>
      <c r="B44" s="10" t="s">
        <v>47</v>
      </c>
      <c r="C44" s="5">
        <v>1</v>
      </c>
      <c r="D44" s="9">
        <v>71</v>
      </c>
      <c r="E44" s="31">
        <f t="shared" si="0"/>
        <v>0</v>
      </c>
      <c r="F44" s="2">
        <f t="shared" si="1"/>
        <v>71</v>
      </c>
      <c r="G44" s="2">
        <f t="shared" si="2"/>
        <v>71</v>
      </c>
    </row>
    <row r="45" spans="1:7" ht="15.75" customHeight="1" x14ac:dyDescent="0.25">
      <c r="A45" s="7">
        <v>40</v>
      </c>
      <c r="B45" s="10" t="s">
        <v>48</v>
      </c>
      <c r="C45" s="5">
        <v>20</v>
      </c>
      <c r="D45" s="9">
        <v>57</v>
      </c>
      <c r="E45" s="31">
        <f t="shared" si="0"/>
        <v>0</v>
      </c>
      <c r="F45" s="2">
        <f t="shared" si="1"/>
        <v>57</v>
      </c>
      <c r="G45" s="2">
        <f t="shared" si="2"/>
        <v>1140</v>
      </c>
    </row>
    <row r="46" spans="1:7" ht="15.75" customHeight="1" x14ac:dyDescent="0.25">
      <c r="A46" s="7">
        <v>41</v>
      </c>
      <c r="B46" s="10" t="s">
        <v>49</v>
      </c>
      <c r="C46" s="5">
        <v>1</v>
      </c>
      <c r="D46" s="9">
        <v>68</v>
      </c>
      <c r="E46" s="31">
        <f t="shared" si="0"/>
        <v>0</v>
      </c>
      <c r="F46" s="2">
        <f t="shared" si="1"/>
        <v>68</v>
      </c>
      <c r="G46" s="2">
        <f t="shared" si="2"/>
        <v>68</v>
      </c>
    </row>
    <row r="47" spans="1:7" ht="15.75" customHeight="1" x14ac:dyDescent="0.25">
      <c r="A47" s="7">
        <v>42</v>
      </c>
      <c r="B47" s="10" t="s">
        <v>50</v>
      </c>
      <c r="C47" s="5">
        <v>2</v>
      </c>
      <c r="D47" s="9">
        <v>283.91000000000003</v>
      </c>
      <c r="E47" s="31">
        <f t="shared" si="0"/>
        <v>0</v>
      </c>
      <c r="F47" s="2">
        <f t="shared" si="1"/>
        <v>283.91000000000003</v>
      </c>
      <c r="G47" s="2">
        <f t="shared" si="2"/>
        <v>567.82000000000005</v>
      </c>
    </row>
    <row r="48" spans="1:7" ht="15.75" customHeight="1" x14ac:dyDescent="0.25">
      <c r="A48" s="7">
        <v>43</v>
      </c>
      <c r="B48" s="10" t="s">
        <v>51</v>
      </c>
      <c r="C48" s="5">
        <v>24</v>
      </c>
      <c r="D48" s="9">
        <v>207</v>
      </c>
      <c r="E48" s="31">
        <f t="shared" si="0"/>
        <v>0</v>
      </c>
      <c r="F48" s="2">
        <f t="shared" si="1"/>
        <v>207</v>
      </c>
      <c r="G48" s="2">
        <f t="shared" si="2"/>
        <v>4968</v>
      </c>
    </row>
    <row r="49" spans="1:7" ht="15.75" customHeight="1" x14ac:dyDescent="0.25">
      <c r="A49" s="7">
        <v>44</v>
      </c>
      <c r="B49" s="10" t="s">
        <v>52</v>
      </c>
      <c r="C49" s="5">
        <v>5</v>
      </c>
      <c r="D49" s="9">
        <v>111</v>
      </c>
      <c r="E49" s="31">
        <f t="shared" si="0"/>
        <v>0</v>
      </c>
      <c r="F49" s="2">
        <f t="shared" si="1"/>
        <v>111</v>
      </c>
      <c r="G49" s="2">
        <f t="shared" si="2"/>
        <v>555</v>
      </c>
    </row>
    <row r="50" spans="1:7" ht="15.75" customHeight="1" x14ac:dyDescent="0.25">
      <c r="A50" s="7">
        <v>45</v>
      </c>
      <c r="B50" s="10" t="s">
        <v>53</v>
      </c>
      <c r="C50" s="5">
        <v>9</v>
      </c>
      <c r="D50" s="9">
        <v>23</v>
      </c>
      <c r="E50" s="31">
        <f t="shared" si="0"/>
        <v>0</v>
      </c>
      <c r="F50" s="2">
        <f t="shared" si="1"/>
        <v>23</v>
      </c>
      <c r="G50" s="2">
        <f t="shared" si="2"/>
        <v>207</v>
      </c>
    </row>
    <row r="51" spans="1:7" ht="15.75" customHeight="1" x14ac:dyDescent="0.25">
      <c r="A51" s="7">
        <v>46</v>
      </c>
      <c r="B51" s="10" t="s">
        <v>54</v>
      </c>
      <c r="C51" s="5">
        <v>3</v>
      </c>
      <c r="D51" s="9">
        <v>570</v>
      </c>
      <c r="E51" s="31">
        <f t="shared" si="0"/>
        <v>0</v>
      </c>
      <c r="F51" s="2">
        <f t="shared" si="1"/>
        <v>570</v>
      </c>
      <c r="G51" s="2">
        <f t="shared" si="2"/>
        <v>1710</v>
      </c>
    </row>
    <row r="52" spans="1:7" ht="15.75" customHeight="1" x14ac:dyDescent="0.25">
      <c r="A52" s="7">
        <v>47</v>
      </c>
      <c r="B52" s="10" t="s">
        <v>55</v>
      </c>
      <c r="C52" s="5">
        <v>17</v>
      </c>
      <c r="D52" s="9">
        <v>321</v>
      </c>
      <c r="E52" s="31">
        <f t="shared" si="0"/>
        <v>0</v>
      </c>
      <c r="F52" s="2">
        <f t="shared" si="1"/>
        <v>321</v>
      </c>
      <c r="G52" s="2">
        <f t="shared" si="2"/>
        <v>5457</v>
      </c>
    </row>
    <row r="53" spans="1:7" ht="15.75" customHeight="1" x14ac:dyDescent="0.25">
      <c r="A53" s="7">
        <v>48</v>
      </c>
      <c r="B53" s="10" t="s">
        <v>56</v>
      </c>
      <c r="C53" s="5">
        <v>1</v>
      </c>
      <c r="D53" s="9">
        <v>162</v>
      </c>
      <c r="E53" s="31">
        <f t="shared" si="0"/>
        <v>0</v>
      </c>
      <c r="F53" s="2">
        <f t="shared" si="1"/>
        <v>162</v>
      </c>
      <c r="G53" s="2">
        <f t="shared" si="2"/>
        <v>162</v>
      </c>
    </row>
    <row r="54" spans="1:7" ht="15.75" customHeight="1" x14ac:dyDescent="0.25">
      <c r="A54" s="7">
        <v>49</v>
      </c>
      <c r="B54" s="10" t="s">
        <v>57</v>
      </c>
      <c r="C54" s="5">
        <v>2</v>
      </c>
      <c r="D54" s="9">
        <v>182</v>
      </c>
      <c r="E54" s="31">
        <f t="shared" si="0"/>
        <v>0</v>
      </c>
      <c r="F54" s="2">
        <f t="shared" si="1"/>
        <v>182</v>
      </c>
      <c r="G54" s="2">
        <f t="shared" si="2"/>
        <v>364</v>
      </c>
    </row>
    <row r="55" spans="1:7" ht="15.75" customHeight="1" x14ac:dyDescent="0.25">
      <c r="A55" s="7">
        <v>50</v>
      </c>
      <c r="B55" s="10" t="s">
        <v>58</v>
      </c>
      <c r="C55" s="5">
        <v>29</v>
      </c>
      <c r="D55" s="9">
        <v>57</v>
      </c>
      <c r="E55" s="31">
        <f t="shared" si="0"/>
        <v>0</v>
      </c>
      <c r="F55" s="2">
        <f t="shared" si="1"/>
        <v>57</v>
      </c>
      <c r="G55" s="2">
        <f t="shared" si="2"/>
        <v>1653</v>
      </c>
    </row>
    <row r="56" spans="1:7" ht="15.75" customHeight="1" x14ac:dyDescent="0.25">
      <c r="A56" s="7">
        <v>51</v>
      </c>
      <c r="B56" s="10" t="s">
        <v>59</v>
      </c>
      <c r="C56" s="5">
        <v>21</v>
      </c>
      <c r="D56" s="9">
        <v>223</v>
      </c>
      <c r="E56" s="31">
        <f t="shared" si="0"/>
        <v>0</v>
      </c>
      <c r="F56" s="2">
        <f t="shared" si="1"/>
        <v>223</v>
      </c>
      <c r="G56" s="2">
        <f t="shared" si="2"/>
        <v>4683</v>
      </c>
    </row>
    <row r="57" spans="1:7" ht="15.75" customHeight="1" x14ac:dyDescent="0.25">
      <c r="A57" s="7">
        <v>52</v>
      </c>
      <c r="B57" s="10" t="s">
        <v>60</v>
      </c>
      <c r="C57" s="5">
        <v>2</v>
      </c>
      <c r="D57" s="9">
        <v>776.66</v>
      </c>
      <c r="E57" s="31">
        <f t="shared" si="0"/>
        <v>0</v>
      </c>
      <c r="F57" s="2">
        <f t="shared" si="1"/>
        <v>776.66</v>
      </c>
      <c r="G57" s="2">
        <f t="shared" si="2"/>
        <v>1553.32</v>
      </c>
    </row>
    <row r="58" spans="1:7" ht="15.75" customHeight="1" x14ac:dyDescent="0.25">
      <c r="A58" s="7">
        <v>53</v>
      </c>
      <c r="B58" s="10" t="s">
        <v>61</v>
      </c>
      <c r="C58" s="5">
        <v>37</v>
      </c>
      <c r="D58" s="9">
        <v>31</v>
      </c>
      <c r="E58" s="31">
        <f t="shared" si="0"/>
        <v>0</v>
      </c>
      <c r="F58" s="2">
        <f t="shared" si="1"/>
        <v>31</v>
      </c>
      <c r="G58" s="2">
        <f t="shared" si="2"/>
        <v>1147</v>
      </c>
    </row>
    <row r="59" spans="1:7" ht="15.75" customHeight="1" x14ac:dyDescent="0.25">
      <c r="A59" s="7">
        <v>54</v>
      </c>
      <c r="B59" s="10" t="s">
        <v>62</v>
      </c>
      <c r="C59" s="5">
        <v>1</v>
      </c>
      <c r="D59" s="9">
        <v>15</v>
      </c>
      <c r="E59" s="31">
        <f t="shared" si="0"/>
        <v>0</v>
      </c>
      <c r="F59" s="2">
        <f t="shared" si="1"/>
        <v>15</v>
      </c>
      <c r="G59" s="2">
        <f t="shared" si="2"/>
        <v>15</v>
      </c>
    </row>
    <row r="60" spans="1:7" ht="15.75" customHeight="1" x14ac:dyDescent="0.25">
      <c r="A60" s="7">
        <v>55</v>
      </c>
      <c r="B60" s="10" t="s">
        <v>63</v>
      </c>
      <c r="C60" s="5">
        <v>2</v>
      </c>
      <c r="D60" s="9">
        <v>180</v>
      </c>
      <c r="E60" s="31">
        <f t="shared" si="0"/>
        <v>0</v>
      </c>
      <c r="F60" s="2">
        <f t="shared" si="1"/>
        <v>180</v>
      </c>
      <c r="G60" s="2">
        <f t="shared" si="2"/>
        <v>360</v>
      </c>
    </row>
    <row r="61" spans="1:7" ht="15.75" customHeight="1" x14ac:dyDescent="0.25">
      <c r="A61" s="7">
        <v>56</v>
      </c>
      <c r="B61" s="10" t="s">
        <v>64</v>
      </c>
      <c r="C61" s="5">
        <v>128</v>
      </c>
      <c r="D61" s="9">
        <v>154</v>
      </c>
      <c r="E61" s="31">
        <f t="shared" si="0"/>
        <v>0</v>
      </c>
      <c r="F61" s="2">
        <f t="shared" si="1"/>
        <v>154</v>
      </c>
      <c r="G61" s="2">
        <f t="shared" si="2"/>
        <v>19712</v>
      </c>
    </row>
    <row r="62" spans="1:7" ht="15.75" customHeight="1" x14ac:dyDescent="0.25">
      <c r="A62" s="7">
        <v>57</v>
      </c>
      <c r="B62" s="10" t="s">
        <v>65</v>
      </c>
      <c r="C62" s="5">
        <v>1</v>
      </c>
      <c r="D62" s="9">
        <v>103</v>
      </c>
      <c r="E62" s="31">
        <f t="shared" si="0"/>
        <v>0</v>
      </c>
      <c r="F62" s="2">
        <f t="shared" si="1"/>
        <v>103</v>
      </c>
      <c r="G62" s="2">
        <f t="shared" si="2"/>
        <v>103</v>
      </c>
    </row>
    <row r="63" spans="1:7" ht="15.75" customHeight="1" x14ac:dyDescent="0.25">
      <c r="A63" s="7">
        <v>58</v>
      </c>
      <c r="B63" s="10" t="s">
        <v>66</v>
      </c>
      <c r="C63" s="5">
        <v>12</v>
      </c>
      <c r="D63" s="9">
        <v>36</v>
      </c>
      <c r="E63" s="31">
        <f t="shared" si="0"/>
        <v>0</v>
      </c>
      <c r="F63" s="2">
        <f t="shared" si="1"/>
        <v>36</v>
      </c>
      <c r="G63" s="2">
        <f t="shared" si="2"/>
        <v>432</v>
      </c>
    </row>
    <row r="64" spans="1:7" ht="15.75" customHeight="1" x14ac:dyDescent="0.25">
      <c r="A64" s="7">
        <v>59</v>
      </c>
      <c r="B64" s="10" t="s">
        <v>67</v>
      </c>
      <c r="C64" s="5">
        <v>27</v>
      </c>
      <c r="D64" s="9">
        <v>16</v>
      </c>
      <c r="E64" s="31">
        <f t="shared" si="0"/>
        <v>0</v>
      </c>
      <c r="F64" s="2">
        <f t="shared" si="1"/>
        <v>16</v>
      </c>
      <c r="G64" s="2">
        <f t="shared" si="2"/>
        <v>432</v>
      </c>
    </row>
    <row r="65" spans="1:7" ht="15.75" customHeight="1" x14ac:dyDescent="0.25">
      <c r="A65" s="7">
        <v>60</v>
      </c>
      <c r="B65" s="10" t="s">
        <v>68</v>
      </c>
      <c r="C65" s="5">
        <v>9</v>
      </c>
      <c r="D65" s="9">
        <v>16</v>
      </c>
      <c r="E65" s="31">
        <f t="shared" si="0"/>
        <v>0</v>
      </c>
      <c r="F65" s="2">
        <f t="shared" si="1"/>
        <v>16</v>
      </c>
      <c r="G65" s="2">
        <f t="shared" si="2"/>
        <v>144</v>
      </c>
    </row>
    <row r="66" spans="1:7" ht="15.75" customHeight="1" x14ac:dyDescent="0.25">
      <c r="A66" s="7">
        <v>61</v>
      </c>
      <c r="B66" s="10" t="s">
        <v>69</v>
      </c>
      <c r="C66" s="5">
        <v>67</v>
      </c>
      <c r="D66" s="9">
        <v>16</v>
      </c>
      <c r="E66" s="31">
        <f t="shared" si="0"/>
        <v>0</v>
      </c>
      <c r="F66" s="2">
        <f t="shared" si="1"/>
        <v>16</v>
      </c>
      <c r="G66" s="2">
        <f t="shared" si="2"/>
        <v>1072</v>
      </c>
    </row>
    <row r="67" spans="1:7" ht="15.75" customHeight="1" x14ac:dyDescent="0.25">
      <c r="A67" s="7">
        <v>62</v>
      </c>
      <c r="B67" s="10" t="s">
        <v>70</v>
      </c>
      <c r="C67" s="5">
        <v>1</v>
      </c>
      <c r="D67" s="9">
        <v>31</v>
      </c>
      <c r="E67" s="31">
        <f t="shared" si="0"/>
        <v>0</v>
      </c>
      <c r="F67" s="2">
        <f t="shared" si="1"/>
        <v>31</v>
      </c>
      <c r="G67" s="2">
        <f t="shared" si="2"/>
        <v>31</v>
      </c>
    </row>
    <row r="68" spans="1:7" ht="15.75" customHeight="1" x14ac:dyDescent="0.25">
      <c r="A68" s="7">
        <v>63</v>
      </c>
      <c r="B68" s="10" t="s">
        <v>71</v>
      </c>
      <c r="C68" s="5">
        <v>27</v>
      </c>
      <c r="D68" s="9">
        <v>349</v>
      </c>
      <c r="E68" s="31">
        <f t="shared" si="0"/>
        <v>0</v>
      </c>
      <c r="F68" s="2">
        <f t="shared" si="1"/>
        <v>349</v>
      </c>
      <c r="G68" s="2">
        <f t="shared" si="2"/>
        <v>9423</v>
      </c>
    </row>
    <row r="69" spans="1:7" ht="15.75" customHeight="1" x14ac:dyDescent="0.25">
      <c r="A69" s="7">
        <v>64</v>
      </c>
      <c r="B69" s="10" t="s">
        <v>72</v>
      </c>
      <c r="C69" s="5">
        <v>5</v>
      </c>
      <c r="D69" s="9">
        <v>447</v>
      </c>
      <c r="E69" s="31">
        <f t="shared" si="0"/>
        <v>0</v>
      </c>
      <c r="F69" s="2">
        <f t="shared" si="1"/>
        <v>447</v>
      </c>
      <c r="G69" s="2">
        <f t="shared" si="2"/>
        <v>2235</v>
      </c>
    </row>
    <row r="70" spans="1:7" ht="15.75" customHeight="1" x14ac:dyDescent="0.25">
      <c r="A70" s="7">
        <v>65</v>
      </c>
      <c r="B70" s="10" t="s">
        <v>73</v>
      </c>
      <c r="C70" s="5">
        <v>21</v>
      </c>
      <c r="D70" s="9">
        <v>105</v>
      </c>
      <c r="E70" s="31">
        <f t="shared" si="0"/>
        <v>0</v>
      </c>
      <c r="F70" s="2">
        <f t="shared" si="1"/>
        <v>105</v>
      </c>
      <c r="G70" s="2">
        <f t="shared" si="2"/>
        <v>2205</v>
      </c>
    </row>
    <row r="71" spans="1:7" ht="15.75" customHeight="1" x14ac:dyDescent="0.25">
      <c r="A71" s="7">
        <v>66</v>
      </c>
      <c r="B71" s="10" t="s">
        <v>74</v>
      </c>
      <c r="C71" s="5">
        <v>2</v>
      </c>
      <c r="D71" s="9">
        <v>20</v>
      </c>
      <c r="E71" s="31">
        <f t="shared" ref="E71:E98" si="3">$C$2</f>
        <v>0</v>
      </c>
      <c r="F71" s="2">
        <f t="shared" ref="F71:F99" si="4">ROUND(D71*(1-E71),2)</f>
        <v>20</v>
      </c>
      <c r="G71" s="2">
        <f t="shared" ref="G71:G99" si="5">F71*C71</f>
        <v>40</v>
      </c>
    </row>
    <row r="72" spans="1:7" ht="15.75" customHeight="1" x14ac:dyDescent="0.25">
      <c r="A72" s="7">
        <v>67</v>
      </c>
      <c r="B72" s="10" t="s">
        <v>75</v>
      </c>
      <c r="C72" s="5">
        <v>81</v>
      </c>
      <c r="D72" s="9">
        <v>21</v>
      </c>
      <c r="E72" s="31">
        <f t="shared" si="3"/>
        <v>0</v>
      </c>
      <c r="F72" s="2">
        <f t="shared" si="4"/>
        <v>21</v>
      </c>
      <c r="G72" s="2">
        <f t="shared" si="5"/>
        <v>1701</v>
      </c>
    </row>
    <row r="73" spans="1:7" ht="15.75" customHeight="1" x14ac:dyDescent="0.25">
      <c r="A73" s="7">
        <v>68</v>
      </c>
      <c r="B73" s="10" t="s">
        <v>76</v>
      </c>
      <c r="C73" s="5">
        <v>69</v>
      </c>
      <c r="D73" s="9">
        <v>21</v>
      </c>
      <c r="E73" s="31">
        <f t="shared" si="3"/>
        <v>0</v>
      </c>
      <c r="F73" s="2">
        <f t="shared" si="4"/>
        <v>21</v>
      </c>
      <c r="G73" s="2">
        <f t="shared" si="5"/>
        <v>1449</v>
      </c>
    </row>
    <row r="74" spans="1:7" ht="15.75" customHeight="1" x14ac:dyDescent="0.25">
      <c r="A74" s="7">
        <v>69</v>
      </c>
      <c r="B74" s="10" t="s">
        <v>77</v>
      </c>
      <c r="C74" s="5">
        <v>43</v>
      </c>
      <c r="D74" s="9">
        <v>837</v>
      </c>
      <c r="E74" s="31">
        <f t="shared" si="3"/>
        <v>0</v>
      </c>
      <c r="F74" s="2">
        <f t="shared" si="4"/>
        <v>837</v>
      </c>
      <c r="G74" s="2">
        <f t="shared" si="5"/>
        <v>35991</v>
      </c>
    </row>
    <row r="75" spans="1:7" ht="15.75" customHeight="1" x14ac:dyDescent="0.25">
      <c r="A75" s="7">
        <v>70</v>
      </c>
      <c r="B75" s="10" t="s">
        <v>78</v>
      </c>
      <c r="C75" s="5">
        <v>2</v>
      </c>
      <c r="D75" s="9">
        <v>100</v>
      </c>
      <c r="E75" s="31">
        <f t="shared" si="3"/>
        <v>0</v>
      </c>
      <c r="F75" s="2">
        <f t="shared" si="4"/>
        <v>100</v>
      </c>
      <c r="G75" s="2">
        <f t="shared" si="5"/>
        <v>200</v>
      </c>
    </row>
    <row r="76" spans="1:7" ht="15.75" customHeight="1" x14ac:dyDescent="0.25">
      <c r="A76" s="7">
        <v>71</v>
      </c>
      <c r="B76" s="10" t="s">
        <v>79</v>
      </c>
      <c r="C76" s="5">
        <v>2</v>
      </c>
      <c r="D76" s="9">
        <v>68</v>
      </c>
      <c r="E76" s="31">
        <f t="shared" si="3"/>
        <v>0</v>
      </c>
      <c r="F76" s="2">
        <f t="shared" si="4"/>
        <v>68</v>
      </c>
      <c r="G76" s="2">
        <f t="shared" si="5"/>
        <v>136</v>
      </c>
    </row>
    <row r="77" spans="1:7" ht="15.75" customHeight="1" x14ac:dyDescent="0.25">
      <c r="A77" s="7">
        <v>72</v>
      </c>
      <c r="B77" s="10" t="s">
        <v>80</v>
      </c>
      <c r="C77" s="5">
        <v>16</v>
      </c>
      <c r="D77" s="9">
        <v>55</v>
      </c>
      <c r="E77" s="31">
        <f t="shared" si="3"/>
        <v>0</v>
      </c>
      <c r="F77" s="2">
        <f t="shared" si="4"/>
        <v>55</v>
      </c>
      <c r="G77" s="2">
        <f t="shared" si="5"/>
        <v>880</v>
      </c>
    </row>
    <row r="78" spans="1:7" ht="15.75" customHeight="1" x14ac:dyDescent="0.25">
      <c r="A78" s="7">
        <v>73</v>
      </c>
      <c r="B78" s="10" t="s">
        <v>81</v>
      </c>
      <c r="C78" s="5">
        <v>63</v>
      </c>
      <c r="D78" s="9">
        <v>11</v>
      </c>
      <c r="E78" s="31">
        <f t="shared" si="3"/>
        <v>0</v>
      </c>
      <c r="F78" s="2">
        <f t="shared" si="4"/>
        <v>11</v>
      </c>
      <c r="G78" s="2">
        <f t="shared" si="5"/>
        <v>693</v>
      </c>
    </row>
    <row r="79" spans="1:7" ht="15.75" customHeight="1" x14ac:dyDescent="0.25">
      <c r="A79" s="7">
        <v>74</v>
      </c>
      <c r="B79" s="10" t="s">
        <v>82</v>
      </c>
      <c r="C79" s="5">
        <v>4</v>
      </c>
      <c r="D79" s="9">
        <v>19</v>
      </c>
      <c r="E79" s="31">
        <f t="shared" si="3"/>
        <v>0</v>
      </c>
      <c r="F79" s="2">
        <f t="shared" si="4"/>
        <v>19</v>
      </c>
      <c r="G79" s="2">
        <f t="shared" si="5"/>
        <v>76</v>
      </c>
    </row>
    <row r="80" spans="1:7" ht="15.75" customHeight="1" x14ac:dyDescent="0.25">
      <c r="A80" s="7">
        <v>75</v>
      </c>
      <c r="B80" s="10" t="s">
        <v>83</v>
      </c>
      <c r="C80" s="5">
        <v>7</v>
      </c>
      <c r="D80" s="9">
        <v>13</v>
      </c>
      <c r="E80" s="31">
        <f t="shared" si="3"/>
        <v>0</v>
      </c>
      <c r="F80" s="2">
        <f t="shared" si="4"/>
        <v>13</v>
      </c>
      <c r="G80" s="2">
        <f t="shared" si="5"/>
        <v>91</v>
      </c>
    </row>
    <row r="81" spans="1:7" ht="15.75" customHeight="1" x14ac:dyDescent="0.25">
      <c r="A81" s="7">
        <v>76</v>
      </c>
      <c r="B81" s="10" t="s">
        <v>84</v>
      </c>
      <c r="C81" s="5">
        <v>17</v>
      </c>
      <c r="D81" s="9">
        <v>13</v>
      </c>
      <c r="E81" s="31">
        <f t="shared" si="3"/>
        <v>0</v>
      </c>
      <c r="F81" s="2">
        <f t="shared" si="4"/>
        <v>13</v>
      </c>
      <c r="G81" s="2">
        <f t="shared" si="5"/>
        <v>221</v>
      </c>
    </row>
    <row r="82" spans="1:7" ht="15.75" customHeight="1" x14ac:dyDescent="0.25">
      <c r="A82" s="7">
        <v>77</v>
      </c>
      <c r="B82" s="10" t="s">
        <v>85</v>
      </c>
      <c r="C82" s="5">
        <v>4</v>
      </c>
      <c r="D82" s="9">
        <v>69</v>
      </c>
      <c r="E82" s="31">
        <f t="shared" si="3"/>
        <v>0</v>
      </c>
      <c r="F82" s="2">
        <f t="shared" si="4"/>
        <v>69</v>
      </c>
      <c r="G82" s="2">
        <f t="shared" si="5"/>
        <v>276</v>
      </c>
    </row>
    <row r="83" spans="1:7" ht="15.75" customHeight="1" x14ac:dyDescent="0.25">
      <c r="A83" s="7">
        <v>78</v>
      </c>
      <c r="B83" s="10" t="s">
        <v>86</v>
      </c>
      <c r="C83" s="5">
        <v>1</v>
      </c>
      <c r="D83" s="9">
        <v>15</v>
      </c>
      <c r="E83" s="31">
        <f t="shared" si="3"/>
        <v>0</v>
      </c>
      <c r="F83" s="2">
        <f t="shared" si="4"/>
        <v>15</v>
      </c>
      <c r="G83" s="2">
        <f t="shared" si="5"/>
        <v>15</v>
      </c>
    </row>
    <row r="84" spans="1:7" ht="15.75" customHeight="1" x14ac:dyDescent="0.25">
      <c r="A84" s="7">
        <v>79</v>
      </c>
      <c r="B84" s="10" t="s">
        <v>87</v>
      </c>
      <c r="C84" s="5">
        <v>28</v>
      </c>
      <c r="D84" s="9">
        <v>31</v>
      </c>
      <c r="E84" s="31">
        <f t="shared" si="3"/>
        <v>0</v>
      </c>
      <c r="F84" s="2">
        <f t="shared" si="4"/>
        <v>31</v>
      </c>
      <c r="G84" s="2">
        <f t="shared" si="5"/>
        <v>868</v>
      </c>
    </row>
    <row r="85" spans="1:7" ht="15.75" customHeight="1" x14ac:dyDescent="0.25">
      <c r="A85" s="7">
        <v>80</v>
      </c>
      <c r="B85" s="10" t="s">
        <v>88</v>
      </c>
      <c r="C85" s="5">
        <v>2</v>
      </c>
      <c r="D85" s="9">
        <v>49</v>
      </c>
      <c r="E85" s="31">
        <f t="shared" si="3"/>
        <v>0</v>
      </c>
      <c r="F85" s="2">
        <f t="shared" si="4"/>
        <v>49</v>
      </c>
      <c r="G85" s="2">
        <f t="shared" si="5"/>
        <v>98</v>
      </c>
    </row>
    <row r="86" spans="1:7" ht="15.75" customHeight="1" x14ac:dyDescent="0.25">
      <c r="A86" s="7">
        <v>81</v>
      </c>
      <c r="B86" s="10" t="s">
        <v>89</v>
      </c>
      <c r="C86" s="5">
        <v>1</v>
      </c>
      <c r="D86" s="9">
        <v>19</v>
      </c>
      <c r="E86" s="31">
        <f t="shared" si="3"/>
        <v>0</v>
      </c>
      <c r="F86" s="2">
        <f t="shared" si="4"/>
        <v>19</v>
      </c>
      <c r="G86" s="2">
        <f t="shared" si="5"/>
        <v>19</v>
      </c>
    </row>
    <row r="87" spans="1:7" ht="15.75" customHeight="1" x14ac:dyDescent="0.25">
      <c r="A87" s="7">
        <v>82</v>
      </c>
      <c r="B87" s="10" t="s">
        <v>90</v>
      </c>
      <c r="C87" s="5">
        <v>2</v>
      </c>
      <c r="D87" s="9">
        <v>12</v>
      </c>
      <c r="E87" s="31">
        <f t="shared" si="3"/>
        <v>0</v>
      </c>
      <c r="F87" s="2">
        <f t="shared" si="4"/>
        <v>12</v>
      </c>
      <c r="G87" s="2">
        <f t="shared" si="5"/>
        <v>24</v>
      </c>
    </row>
    <row r="88" spans="1:7" ht="15.75" customHeight="1" x14ac:dyDescent="0.25">
      <c r="A88" s="7">
        <v>83</v>
      </c>
      <c r="B88" s="10" t="s">
        <v>91</v>
      </c>
      <c r="C88" s="5">
        <v>13</v>
      </c>
      <c r="D88" s="9">
        <v>51</v>
      </c>
      <c r="E88" s="31">
        <f t="shared" si="3"/>
        <v>0</v>
      </c>
      <c r="F88" s="2">
        <f t="shared" si="4"/>
        <v>51</v>
      </c>
      <c r="G88" s="2">
        <f t="shared" si="5"/>
        <v>663</v>
      </c>
    </row>
    <row r="89" spans="1:7" ht="15.75" customHeight="1" x14ac:dyDescent="0.25">
      <c r="A89" s="7">
        <v>84</v>
      </c>
      <c r="B89" s="10" t="s">
        <v>92</v>
      </c>
      <c r="C89" s="5">
        <v>6</v>
      </c>
      <c r="D89" s="9">
        <v>14</v>
      </c>
      <c r="E89" s="31">
        <f t="shared" si="3"/>
        <v>0</v>
      </c>
      <c r="F89" s="2">
        <f t="shared" si="4"/>
        <v>14</v>
      </c>
      <c r="G89" s="2">
        <f t="shared" si="5"/>
        <v>84</v>
      </c>
    </row>
    <row r="90" spans="1:7" ht="15.75" customHeight="1" x14ac:dyDescent="0.25">
      <c r="A90" s="7">
        <v>85</v>
      </c>
      <c r="B90" s="10" t="s">
        <v>93</v>
      </c>
      <c r="C90" s="5">
        <v>7</v>
      </c>
      <c r="D90" s="9">
        <v>49</v>
      </c>
      <c r="E90" s="31">
        <f t="shared" si="3"/>
        <v>0</v>
      </c>
      <c r="F90" s="2">
        <f t="shared" si="4"/>
        <v>49</v>
      </c>
      <c r="G90" s="2">
        <f t="shared" si="5"/>
        <v>343</v>
      </c>
    </row>
    <row r="91" spans="1:7" ht="15.75" customHeight="1" x14ac:dyDescent="0.25">
      <c r="A91" s="7">
        <v>86</v>
      </c>
      <c r="B91" s="10" t="s">
        <v>94</v>
      </c>
      <c r="C91" s="5">
        <v>29</v>
      </c>
      <c r="D91" s="9">
        <v>263</v>
      </c>
      <c r="E91" s="31">
        <f t="shared" si="3"/>
        <v>0</v>
      </c>
      <c r="F91" s="2">
        <f t="shared" si="4"/>
        <v>263</v>
      </c>
      <c r="G91" s="2">
        <f t="shared" si="5"/>
        <v>7627</v>
      </c>
    </row>
    <row r="92" spans="1:7" ht="15.75" customHeight="1" x14ac:dyDescent="0.25">
      <c r="A92" s="7">
        <v>87</v>
      </c>
      <c r="B92" s="10" t="s">
        <v>95</v>
      </c>
      <c r="C92" s="5">
        <v>212</v>
      </c>
      <c r="D92" s="9">
        <v>291</v>
      </c>
      <c r="E92" s="31">
        <f t="shared" si="3"/>
        <v>0</v>
      </c>
      <c r="F92" s="2">
        <f t="shared" si="4"/>
        <v>291</v>
      </c>
      <c r="G92" s="2">
        <f t="shared" si="5"/>
        <v>61692</v>
      </c>
    </row>
    <row r="93" spans="1:7" ht="15.75" customHeight="1" x14ac:dyDescent="0.25">
      <c r="A93" s="7">
        <v>88</v>
      </c>
      <c r="B93" s="10" t="s">
        <v>96</v>
      </c>
      <c r="C93" s="5">
        <v>24</v>
      </c>
      <c r="D93" s="9">
        <v>80</v>
      </c>
      <c r="E93" s="31">
        <f t="shared" si="3"/>
        <v>0</v>
      </c>
      <c r="F93" s="2">
        <f t="shared" si="4"/>
        <v>80</v>
      </c>
      <c r="G93" s="2">
        <f t="shared" si="5"/>
        <v>1920</v>
      </c>
    </row>
    <row r="94" spans="1:7" ht="15.75" customHeight="1" x14ac:dyDescent="0.25">
      <c r="A94" s="7">
        <v>89</v>
      </c>
      <c r="B94" s="10" t="s">
        <v>97</v>
      </c>
      <c r="C94" s="5">
        <v>3</v>
      </c>
      <c r="D94" s="9">
        <v>404</v>
      </c>
      <c r="E94" s="31">
        <f t="shared" si="3"/>
        <v>0</v>
      </c>
      <c r="F94" s="2">
        <f t="shared" si="4"/>
        <v>404</v>
      </c>
      <c r="G94" s="2">
        <f t="shared" si="5"/>
        <v>1212</v>
      </c>
    </row>
    <row r="95" spans="1:7" ht="15.75" customHeight="1" x14ac:dyDescent="0.25">
      <c r="A95" s="7">
        <v>90</v>
      </c>
      <c r="B95" s="10" t="s">
        <v>98</v>
      </c>
      <c r="C95" s="4">
        <v>17</v>
      </c>
      <c r="D95" s="9">
        <v>392</v>
      </c>
      <c r="E95" s="31">
        <f t="shared" si="3"/>
        <v>0</v>
      </c>
      <c r="F95" s="2">
        <f t="shared" si="4"/>
        <v>392</v>
      </c>
      <c r="G95" s="2">
        <f t="shared" si="5"/>
        <v>6664</v>
      </c>
    </row>
    <row r="96" spans="1:7" ht="15.75" customHeight="1" x14ac:dyDescent="0.25">
      <c r="A96" s="7">
        <v>91</v>
      </c>
      <c r="B96" s="10" t="s">
        <v>99</v>
      </c>
      <c r="C96" s="4">
        <v>32</v>
      </c>
      <c r="D96" s="9">
        <v>18</v>
      </c>
      <c r="E96" s="31">
        <f t="shared" si="3"/>
        <v>0</v>
      </c>
      <c r="F96" s="2">
        <f t="shared" si="4"/>
        <v>18</v>
      </c>
      <c r="G96" s="2">
        <f t="shared" si="5"/>
        <v>576</v>
      </c>
    </row>
    <row r="97" spans="1:7" ht="15.75" customHeight="1" x14ac:dyDescent="0.25">
      <c r="A97" s="7">
        <v>92</v>
      </c>
      <c r="B97" s="10" t="s">
        <v>100</v>
      </c>
      <c r="C97" s="4">
        <v>1</v>
      </c>
      <c r="D97" s="9">
        <v>18</v>
      </c>
      <c r="E97" s="31">
        <f t="shared" si="3"/>
        <v>0</v>
      </c>
      <c r="F97" s="2">
        <f t="shared" si="4"/>
        <v>18</v>
      </c>
      <c r="G97" s="2">
        <f t="shared" si="5"/>
        <v>18</v>
      </c>
    </row>
    <row r="98" spans="1:7" ht="15.75" customHeight="1" x14ac:dyDescent="0.25">
      <c r="A98" s="7">
        <v>93</v>
      </c>
      <c r="B98" s="10" t="s">
        <v>101</v>
      </c>
      <c r="C98" s="4">
        <v>3</v>
      </c>
      <c r="D98" s="9">
        <v>68</v>
      </c>
      <c r="E98" s="31">
        <f t="shared" si="3"/>
        <v>0</v>
      </c>
      <c r="F98" s="2">
        <f t="shared" si="4"/>
        <v>68</v>
      </c>
      <c r="G98" s="2">
        <f t="shared" si="5"/>
        <v>204</v>
      </c>
    </row>
    <row r="99" spans="1:7" ht="15.75" customHeight="1" x14ac:dyDescent="0.25">
      <c r="A99" s="7">
        <v>94</v>
      </c>
      <c r="B99" s="10" t="s">
        <v>102</v>
      </c>
      <c r="C99" s="4">
        <v>69</v>
      </c>
      <c r="D99" s="9">
        <v>16</v>
      </c>
      <c r="E99" s="31">
        <f>$C$2</f>
        <v>0</v>
      </c>
      <c r="F99" s="2">
        <f t="shared" si="4"/>
        <v>16</v>
      </c>
      <c r="G99" s="2">
        <f t="shared" si="5"/>
        <v>1104</v>
      </c>
    </row>
    <row r="100" spans="1:7" x14ac:dyDescent="0.25">
      <c r="A100" s="7">
        <v>95</v>
      </c>
      <c r="B100" s="10" t="s">
        <v>103</v>
      </c>
      <c r="C100" s="4">
        <v>4</v>
      </c>
      <c r="D100" s="9">
        <v>9</v>
      </c>
      <c r="E100" s="31">
        <f t="shared" ref="E100:E163" si="6">$C$2</f>
        <v>0</v>
      </c>
      <c r="F100" s="2">
        <f t="shared" ref="F100:F163" si="7">ROUND(D100*(1-E100),2)</f>
        <v>9</v>
      </c>
      <c r="G100" s="2">
        <f t="shared" ref="G100:G163" si="8">F100*C100</f>
        <v>36</v>
      </c>
    </row>
    <row r="101" spans="1:7" x14ac:dyDescent="0.25">
      <c r="A101" s="7">
        <v>96</v>
      </c>
      <c r="B101" s="10" t="s">
        <v>104</v>
      </c>
      <c r="C101" s="4">
        <v>4</v>
      </c>
      <c r="D101" s="9">
        <v>9</v>
      </c>
      <c r="E101" s="31">
        <f t="shared" si="6"/>
        <v>0</v>
      </c>
      <c r="F101" s="2">
        <f t="shared" si="7"/>
        <v>9</v>
      </c>
      <c r="G101" s="2">
        <f t="shared" si="8"/>
        <v>36</v>
      </c>
    </row>
    <row r="102" spans="1:7" x14ac:dyDescent="0.25">
      <c r="A102" s="7">
        <v>97</v>
      </c>
      <c r="B102" s="10" t="s">
        <v>105</v>
      </c>
      <c r="C102" s="4">
        <v>1</v>
      </c>
      <c r="D102" s="9">
        <v>13</v>
      </c>
      <c r="E102" s="31">
        <f t="shared" si="6"/>
        <v>0</v>
      </c>
      <c r="F102" s="2">
        <f t="shared" si="7"/>
        <v>13</v>
      </c>
      <c r="G102" s="2">
        <f t="shared" si="8"/>
        <v>13</v>
      </c>
    </row>
    <row r="103" spans="1:7" x14ac:dyDescent="0.25">
      <c r="A103" s="7">
        <v>98</v>
      </c>
      <c r="B103" s="10" t="s">
        <v>106</v>
      </c>
      <c r="C103" s="4">
        <v>5</v>
      </c>
      <c r="D103" s="9">
        <v>129</v>
      </c>
      <c r="E103" s="31">
        <f t="shared" si="6"/>
        <v>0</v>
      </c>
      <c r="F103" s="2">
        <f t="shared" si="7"/>
        <v>129</v>
      </c>
      <c r="G103" s="2">
        <f t="shared" si="8"/>
        <v>645</v>
      </c>
    </row>
    <row r="104" spans="1:7" x14ac:dyDescent="0.25">
      <c r="A104" s="7">
        <v>99</v>
      </c>
      <c r="B104" s="10" t="s">
        <v>107</v>
      </c>
      <c r="C104" s="4">
        <v>1</v>
      </c>
      <c r="D104" s="9">
        <v>85</v>
      </c>
      <c r="E104" s="31">
        <f t="shared" si="6"/>
        <v>0</v>
      </c>
      <c r="F104" s="2">
        <f t="shared" si="7"/>
        <v>85</v>
      </c>
      <c r="G104" s="2">
        <f t="shared" si="8"/>
        <v>85</v>
      </c>
    </row>
    <row r="105" spans="1:7" x14ac:dyDescent="0.25">
      <c r="A105" s="7">
        <v>100</v>
      </c>
      <c r="B105" s="10" t="s">
        <v>108</v>
      </c>
      <c r="C105" s="4">
        <v>3</v>
      </c>
      <c r="D105" s="9">
        <v>6</v>
      </c>
      <c r="E105" s="31">
        <f t="shared" si="6"/>
        <v>0</v>
      </c>
      <c r="F105" s="2">
        <f t="shared" si="7"/>
        <v>6</v>
      </c>
      <c r="G105" s="2">
        <f t="shared" si="8"/>
        <v>18</v>
      </c>
    </row>
    <row r="106" spans="1:7" x14ac:dyDescent="0.25">
      <c r="A106" s="7">
        <v>101</v>
      </c>
      <c r="B106" s="10" t="s">
        <v>109</v>
      </c>
      <c r="C106" s="4">
        <v>4</v>
      </c>
      <c r="D106" s="9">
        <v>5</v>
      </c>
      <c r="E106" s="31">
        <f t="shared" si="6"/>
        <v>0</v>
      </c>
      <c r="F106" s="2">
        <f t="shared" si="7"/>
        <v>5</v>
      </c>
      <c r="G106" s="2">
        <f t="shared" si="8"/>
        <v>20</v>
      </c>
    </row>
    <row r="107" spans="1:7" x14ac:dyDescent="0.25">
      <c r="A107" s="7">
        <v>102</v>
      </c>
      <c r="B107" s="10" t="s">
        <v>110</v>
      </c>
      <c r="C107" s="4">
        <v>2</v>
      </c>
      <c r="D107" s="9">
        <v>420</v>
      </c>
      <c r="E107" s="31">
        <f t="shared" si="6"/>
        <v>0</v>
      </c>
      <c r="F107" s="2">
        <f t="shared" si="7"/>
        <v>420</v>
      </c>
      <c r="G107" s="2">
        <f t="shared" si="8"/>
        <v>840</v>
      </c>
    </row>
    <row r="108" spans="1:7" x14ac:dyDescent="0.25">
      <c r="A108" s="7">
        <v>103</v>
      </c>
      <c r="B108" s="10" t="s">
        <v>111</v>
      </c>
      <c r="C108" s="4">
        <v>1</v>
      </c>
      <c r="D108" s="9">
        <v>25</v>
      </c>
      <c r="E108" s="31">
        <f t="shared" si="6"/>
        <v>0</v>
      </c>
      <c r="F108" s="2">
        <f t="shared" si="7"/>
        <v>25</v>
      </c>
      <c r="G108" s="2">
        <f t="shared" si="8"/>
        <v>25</v>
      </c>
    </row>
    <row r="109" spans="1:7" x14ac:dyDescent="0.25">
      <c r="A109" s="7">
        <v>104</v>
      </c>
      <c r="B109" s="10" t="s">
        <v>112</v>
      </c>
      <c r="C109" s="4">
        <v>1</v>
      </c>
      <c r="D109" s="9">
        <v>25</v>
      </c>
      <c r="E109" s="31">
        <f t="shared" si="6"/>
        <v>0</v>
      </c>
      <c r="F109" s="2">
        <f t="shared" si="7"/>
        <v>25</v>
      </c>
      <c r="G109" s="2">
        <f t="shared" si="8"/>
        <v>25</v>
      </c>
    </row>
    <row r="110" spans="1:7" x14ac:dyDescent="0.25">
      <c r="A110" s="7">
        <v>105</v>
      </c>
      <c r="B110" s="10" t="s">
        <v>113</v>
      </c>
      <c r="C110" s="4">
        <v>8</v>
      </c>
      <c r="D110" s="9">
        <v>935.11</v>
      </c>
      <c r="E110" s="31">
        <f t="shared" si="6"/>
        <v>0</v>
      </c>
      <c r="F110" s="2">
        <f t="shared" si="7"/>
        <v>935.11</v>
      </c>
      <c r="G110" s="2">
        <f t="shared" si="8"/>
        <v>7480.88</v>
      </c>
    </row>
    <row r="111" spans="1:7" x14ac:dyDescent="0.25">
      <c r="A111" s="7">
        <v>106</v>
      </c>
      <c r="B111" s="10" t="s">
        <v>114</v>
      </c>
      <c r="C111" s="4">
        <v>5</v>
      </c>
      <c r="D111" s="9">
        <v>20</v>
      </c>
      <c r="E111" s="31">
        <f t="shared" si="6"/>
        <v>0</v>
      </c>
      <c r="F111" s="2">
        <f t="shared" si="7"/>
        <v>20</v>
      </c>
      <c r="G111" s="2">
        <f t="shared" si="8"/>
        <v>100</v>
      </c>
    </row>
    <row r="112" spans="1:7" x14ac:dyDescent="0.25">
      <c r="A112" s="7">
        <v>107</v>
      </c>
      <c r="B112" s="10" t="s">
        <v>115</v>
      </c>
      <c r="C112" s="4">
        <v>56</v>
      </c>
      <c r="D112" s="9">
        <v>15</v>
      </c>
      <c r="E112" s="31">
        <f t="shared" si="6"/>
        <v>0</v>
      </c>
      <c r="F112" s="2">
        <f t="shared" si="7"/>
        <v>15</v>
      </c>
      <c r="G112" s="2">
        <f t="shared" si="8"/>
        <v>840</v>
      </c>
    </row>
    <row r="113" spans="1:7" x14ac:dyDescent="0.25">
      <c r="A113" s="7">
        <v>108</v>
      </c>
      <c r="B113" s="10" t="s">
        <v>116</v>
      </c>
      <c r="C113" s="4">
        <v>61</v>
      </c>
      <c r="D113" s="9">
        <v>146</v>
      </c>
      <c r="E113" s="31">
        <f t="shared" si="6"/>
        <v>0</v>
      </c>
      <c r="F113" s="2">
        <f t="shared" si="7"/>
        <v>146</v>
      </c>
      <c r="G113" s="2">
        <f t="shared" si="8"/>
        <v>8906</v>
      </c>
    </row>
    <row r="114" spans="1:7" x14ac:dyDescent="0.25">
      <c r="A114" s="7">
        <v>109</v>
      </c>
      <c r="B114" s="10" t="s">
        <v>117</v>
      </c>
      <c r="C114" s="4">
        <v>10</v>
      </c>
      <c r="D114" s="9">
        <v>162</v>
      </c>
      <c r="E114" s="31">
        <f t="shared" si="6"/>
        <v>0</v>
      </c>
      <c r="F114" s="2">
        <f t="shared" si="7"/>
        <v>162</v>
      </c>
      <c r="G114" s="2">
        <f t="shared" si="8"/>
        <v>1620</v>
      </c>
    </row>
    <row r="115" spans="1:7" x14ac:dyDescent="0.25">
      <c r="A115" s="7">
        <v>110</v>
      </c>
      <c r="B115" s="10" t="s">
        <v>118</v>
      </c>
      <c r="C115" s="4">
        <v>128</v>
      </c>
      <c r="D115" s="9">
        <v>21</v>
      </c>
      <c r="E115" s="31">
        <f t="shared" si="6"/>
        <v>0</v>
      </c>
      <c r="F115" s="2">
        <f t="shared" si="7"/>
        <v>21</v>
      </c>
      <c r="G115" s="2">
        <f t="shared" si="8"/>
        <v>2688</v>
      </c>
    </row>
    <row r="116" spans="1:7" x14ac:dyDescent="0.25">
      <c r="A116" s="7">
        <v>111</v>
      </c>
      <c r="B116" s="10" t="s">
        <v>119</v>
      </c>
      <c r="C116" s="4">
        <v>245</v>
      </c>
      <c r="D116" s="9">
        <v>12</v>
      </c>
      <c r="E116" s="31">
        <f t="shared" si="6"/>
        <v>0</v>
      </c>
      <c r="F116" s="2">
        <f t="shared" si="7"/>
        <v>12</v>
      </c>
      <c r="G116" s="2">
        <f t="shared" si="8"/>
        <v>2940</v>
      </c>
    </row>
    <row r="117" spans="1:7" x14ac:dyDescent="0.25">
      <c r="A117" s="7">
        <v>112</v>
      </c>
      <c r="B117" s="10" t="s">
        <v>120</v>
      </c>
      <c r="C117" s="4">
        <v>40</v>
      </c>
      <c r="D117" s="9">
        <v>64</v>
      </c>
      <c r="E117" s="31">
        <f t="shared" si="6"/>
        <v>0</v>
      </c>
      <c r="F117" s="2">
        <f t="shared" si="7"/>
        <v>64</v>
      </c>
      <c r="G117" s="2">
        <f t="shared" si="8"/>
        <v>2560</v>
      </c>
    </row>
    <row r="118" spans="1:7" x14ac:dyDescent="0.25">
      <c r="A118" s="7">
        <v>113</v>
      </c>
      <c r="B118" s="10" t="s">
        <v>121</v>
      </c>
      <c r="C118" s="4">
        <v>22</v>
      </c>
      <c r="D118" s="9">
        <v>55</v>
      </c>
      <c r="E118" s="31">
        <f t="shared" si="6"/>
        <v>0</v>
      </c>
      <c r="F118" s="2">
        <f t="shared" si="7"/>
        <v>55</v>
      </c>
      <c r="G118" s="2">
        <f t="shared" si="8"/>
        <v>1210</v>
      </c>
    </row>
    <row r="119" spans="1:7" x14ac:dyDescent="0.25">
      <c r="A119" s="7">
        <v>114</v>
      </c>
      <c r="B119" s="10" t="s">
        <v>122</v>
      </c>
      <c r="C119" s="4">
        <v>1</v>
      </c>
      <c r="D119" s="11">
        <v>4056.34</v>
      </c>
      <c r="E119" s="31">
        <f t="shared" si="6"/>
        <v>0</v>
      </c>
      <c r="F119" s="2">
        <f t="shared" si="7"/>
        <v>4056.34</v>
      </c>
      <c r="G119" s="2">
        <f t="shared" si="8"/>
        <v>4056.34</v>
      </c>
    </row>
    <row r="120" spans="1:7" x14ac:dyDescent="0.25">
      <c r="A120" s="7">
        <v>115</v>
      </c>
      <c r="B120" s="10" t="s">
        <v>123</v>
      </c>
      <c r="C120" s="4">
        <v>2</v>
      </c>
      <c r="D120" s="9">
        <v>260</v>
      </c>
      <c r="E120" s="31">
        <f t="shared" si="6"/>
        <v>0</v>
      </c>
      <c r="F120" s="2">
        <f t="shared" si="7"/>
        <v>260</v>
      </c>
      <c r="G120" s="2">
        <f t="shared" si="8"/>
        <v>520</v>
      </c>
    </row>
    <row r="121" spans="1:7" x14ac:dyDescent="0.25">
      <c r="A121" s="7">
        <v>116</v>
      </c>
      <c r="B121" s="10" t="s">
        <v>124</v>
      </c>
      <c r="C121" s="4">
        <v>1</v>
      </c>
      <c r="D121" s="9">
        <v>159</v>
      </c>
      <c r="E121" s="31">
        <f t="shared" si="6"/>
        <v>0</v>
      </c>
      <c r="F121" s="2">
        <f t="shared" si="7"/>
        <v>159</v>
      </c>
      <c r="G121" s="2">
        <f t="shared" si="8"/>
        <v>159</v>
      </c>
    </row>
    <row r="122" spans="1:7" x14ac:dyDescent="0.25">
      <c r="A122" s="7">
        <v>117</v>
      </c>
      <c r="B122" s="10" t="s">
        <v>125</v>
      </c>
      <c r="C122" s="4">
        <v>29</v>
      </c>
      <c r="D122" s="9">
        <v>61</v>
      </c>
      <c r="E122" s="31">
        <f t="shared" si="6"/>
        <v>0</v>
      </c>
      <c r="F122" s="2">
        <f t="shared" si="7"/>
        <v>61</v>
      </c>
      <c r="G122" s="2">
        <f t="shared" si="8"/>
        <v>1769</v>
      </c>
    </row>
    <row r="123" spans="1:7" x14ac:dyDescent="0.25">
      <c r="A123" s="7">
        <v>118</v>
      </c>
      <c r="B123" s="10" t="s">
        <v>126</v>
      </c>
      <c r="C123" s="4">
        <v>217</v>
      </c>
      <c r="D123" s="9">
        <v>19</v>
      </c>
      <c r="E123" s="31">
        <f t="shared" si="6"/>
        <v>0</v>
      </c>
      <c r="F123" s="2">
        <f t="shared" si="7"/>
        <v>19</v>
      </c>
      <c r="G123" s="2">
        <f t="shared" si="8"/>
        <v>4123</v>
      </c>
    </row>
    <row r="124" spans="1:7" x14ac:dyDescent="0.25">
      <c r="A124" s="7">
        <v>119</v>
      </c>
      <c r="B124" s="10" t="s">
        <v>127</v>
      </c>
      <c r="C124" s="4">
        <v>218</v>
      </c>
      <c r="D124" s="9">
        <v>19</v>
      </c>
      <c r="E124" s="31">
        <f t="shared" si="6"/>
        <v>0</v>
      </c>
      <c r="F124" s="2">
        <f t="shared" si="7"/>
        <v>19</v>
      </c>
      <c r="G124" s="2">
        <f t="shared" si="8"/>
        <v>4142</v>
      </c>
    </row>
    <row r="125" spans="1:7" x14ac:dyDescent="0.25">
      <c r="A125" s="7">
        <v>120</v>
      </c>
      <c r="B125" s="10" t="s">
        <v>128</v>
      </c>
      <c r="C125" s="4">
        <v>22</v>
      </c>
      <c r="D125" s="9">
        <v>80</v>
      </c>
      <c r="E125" s="31">
        <f t="shared" si="6"/>
        <v>0</v>
      </c>
      <c r="F125" s="2">
        <f t="shared" si="7"/>
        <v>80</v>
      </c>
      <c r="G125" s="2">
        <f t="shared" si="8"/>
        <v>1760</v>
      </c>
    </row>
    <row r="126" spans="1:7" x14ac:dyDescent="0.25">
      <c r="A126" s="7">
        <v>121</v>
      </c>
      <c r="B126" s="10" t="s">
        <v>129</v>
      </c>
      <c r="C126" s="4">
        <v>21</v>
      </c>
      <c r="D126" s="9">
        <v>81</v>
      </c>
      <c r="E126" s="31">
        <f t="shared" si="6"/>
        <v>0</v>
      </c>
      <c r="F126" s="2">
        <f t="shared" si="7"/>
        <v>81</v>
      </c>
      <c r="G126" s="2">
        <f t="shared" si="8"/>
        <v>1701</v>
      </c>
    </row>
    <row r="127" spans="1:7" x14ac:dyDescent="0.25">
      <c r="A127" s="7">
        <v>122</v>
      </c>
      <c r="B127" s="10" t="s">
        <v>130</v>
      </c>
      <c r="C127" s="4">
        <v>12</v>
      </c>
      <c r="D127" s="9">
        <v>135</v>
      </c>
      <c r="E127" s="31">
        <f t="shared" si="6"/>
        <v>0</v>
      </c>
      <c r="F127" s="2">
        <f t="shared" si="7"/>
        <v>135</v>
      </c>
      <c r="G127" s="2">
        <f t="shared" si="8"/>
        <v>1620</v>
      </c>
    </row>
    <row r="128" spans="1:7" x14ac:dyDescent="0.25">
      <c r="A128" s="7">
        <v>123</v>
      </c>
      <c r="B128" s="10" t="s">
        <v>131</v>
      </c>
      <c r="C128" s="4">
        <v>11</v>
      </c>
      <c r="D128" s="9">
        <v>489</v>
      </c>
      <c r="E128" s="31">
        <f t="shared" si="6"/>
        <v>0</v>
      </c>
      <c r="F128" s="2">
        <f t="shared" si="7"/>
        <v>489</v>
      </c>
      <c r="G128" s="2">
        <f t="shared" si="8"/>
        <v>5379</v>
      </c>
    </row>
    <row r="129" spans="1:7" x14ac:dyDescent="0.25">
      <c r="A129" s="7">
        <v>124</v>
      </c>
      <c r="B129" s="10" t="s">
        <v>132</v>
      </c>
      <c r="C129" s="4">
        <v>9</v>
      </c>
      <c r="D129" s="9">
        <v>135</v>
      </c>
      <c r="E129" s="31">
        <f t="shared" si="6"/>
        <v>0</v>
      </c>
      <c r="F129" s="2">
        <f t="shared" si="7"/>
        <v>135</v>
      </c>
      <c r="G129" s="2">
        <f t="shared" si="8"/>
        <v>1215</v>
      </c>
    </row>
    <row r="130" spans="1:7" x14ac:dyDescent="0.25">
      <c r="A130" s="7">
        <v>125</v>
      </c>
      <c r="B130" s="10" t="s">
        <v>133</v>
      </c>
      <c r="C130" s="4">
        <v>1</v>
      </c>
      <c r="D130" s="9">
        <v>109</v>
      </c>
      <c r="E130" s="31">
        <f t="shared" si="6"/>
        <v>0</v>
      </c>
      <c r="F130" s="2">
        <f t="shared" si="7"/>
        <v>109</v>
      </c>
      <c r="G130" s="2">
        <f t="shared" si="8"/>
        <v>109</v>
      </c>
    </row>
    <row r="131" spans="1:7" x14ac:dyDescent="0.25">
      <c r="A131" s="7">
        <v>126</v>
      </c>
      <c r="B131" s="10" t="s">
        <v>134</v>
      </c>
      <c r="C131" s="4">
        <v>12</v>
      </c>
      <c r="D131" s="9">
        <v>46</v>
      </c>
      <c r="E131" s="31">
        <f t="shared" si="6"/>
        <v>0</v>
      </c>
      <c r="F131" s="2">
        <f t="shared" si="7"/>
        <v>46</v>
      </c>
      <c r="G131" s="2">
        <f t="shared" si="8"/>
        <v>552</v>
      </c>
    </row>
    <row r="132" spans="1:7" x14ac:dyDescent="0.25">
      <c r="A132" s="7">
        <v>127</v>
      </c>
      <c r="B132" s="10" t="s">
        <v>135</v>
      </c>
      <c r="C132" s="4">
        <v>19</v>
      </c>
      <c r="D132" s="9">
        <v>18</v>
      </c>
      <c r="E132" s="31">
        <f t="shared" si="6"/>
        <v>0</v>
      </c>
      <c r="F132" s="2">
        <f t="shared" si="7"/>
        <v>18</v>
      </c>
      <c r="G132" s="2">
        <f t="shared" si="8"/>
        <v>342</v>
      </c>
    </row>
    <row r="133" spans="1:7" x14ac:dyDescent="0.25">
      <c r="A133" s="7">
        <v>128</v>
      </c>
      <c r="B133" s="10" t="s">
        <v>136</v>
      </c>
      <c r="C133" s="4">
        <v>61</v>
      </c>
      <c r="D133" s="9">
        <v>11</v>
      </c>
      <c r="E133" s="31">
        <f t="shared" si="6"/>
        <v>0</v>
      </c>
      <c r="F133" s="2">
        <f t="shared" si="7"/>
        <v>11</v>
      </c>
      <c r="G133" s="2">
        <f t="shared" si="8"/>
        <v>671</v>
      </c>
    </row>
    <row r="134" spans="1:7" x14ac:dyDescent="0.25">
      <c r="A134" s="7">
        <v>129</v>
      </c>
      <c r="B134" s="10" t="s">
        <v>137</v>
      </c>
      <c r="C134" s="4">
        <v>1</v>
      </c>
      <c r="D134" s="9">
        <v>74</v>
      </c>
      <c r="E134" s="31">
        <f t="shared" si="6"/>
        <v>0</v>
      </c>
      <c r="F134" s="2">
        <f t="shared" si="7"/>
        <v>74</v>
      </c>
      <c r="G134" s="2">
        <f t="shared" si="8"/>
        <v>74</v>
      </c>
    </row>
    <row r="135" spans="1:7" x14ac:dyDescent="0.25">
      <c r="A135" s="7">
        <v>130</v>
      </c>
      <c r="B135" s="10" t="s">
        <v>138</v>
      </c>
      <c r="C135" s="4">
        <v>4</v>
      </c>
      <c r="D135" s="9">
        <v>111</v>
      </c>
      <c r="E135" s="31">
        <f t="shared" si="6"/>
        <v>0</v>
      </c>
      <c r="F135" s="2">
        <f t="shared" si="7"/>
        <v>111</v>
      </c>
      <c r="G135" s="2">
        <f t="shared" si="8"/>
        <v>444</v>
      </c>
    </row>
    <row r="136" spans="1:7" x14ac:dyDescent="0.25">
      <c r="A136" s="7">
        <v>131</v>
      </c>
      <c r="B136" s="10" t="s">
        <v>139</v>
      </c>
      <c r="C136" s="4">
        <v>1</v>
      </c>
      <c r="D136" s="9">
        <v>9</v>
      </c>
      <c r="E136" s="31">
        <f t="shared" si="6"/>
        <v>0</v>
      </c>
      <c r="F136" s="2">
        <f t="shared" si="7"/>
        <v>9</v>
      </c>
      <c r="G136" s="2">
        <f t="shared" si="8"/>
        <v>9</v>
      </c>
    </row>
    <row r="137" spans="1:7" x14ac:dyDescent="0.25">
      <c r="A137" s="7">
        <v>132</v>
      </c>
      <c r="B137" s="10" t="s">
        <v>140</v>
      </c>
      <c r="C137" s="4">
        <v>1</v>
      </c>
      <c r="D137" s="9">
        <v>63</v>
      </c>
      <c r="E137" s="31">
        <f t="shared" si="6"/>
        <v>0</v>
      </c>
      <c r="F137" s="2">
        <f t="shared" si="7"/>
        <v>63</v>
      </c>
      <c r="G137" s="2">
        <f t="shared" si="8"/>
        <v>63</v>
      </c>
    </row>
    <row r="138" spans="1:7" x14ac:dyDescent="0.25">
      <c r="A138" s="7">
        <v>133</v>
      </c>
      <c r="B138" s="10" t="s">
        <v>141</v>
      </c>
      <c r="C138" s="4">
        <v>19</v>
      </c>
      <c r="D138" s="9">
        <v>101</v>
      </c>
      <c r="E138" s="31">
        <f t="shared" si="6"/>
        <v>0</v>
      </c>
      <c r="F138" s="2">
        <f t="shared" si="7"/>
        <v>101</v>
      </c>
      <c r="G138" s="2">
        <f t="shared" si="8"/>
        <v>1919</v>
      </c>
    </row>
    <row r="139" spans="1:7" x14ac:dyDescent="0.25">
      <c r="A139" s="7">
        <v>134</v>
      </c>
      <c r="B139" s="10" t="s">
        <v>142</v>
      </c>
      <c r="C139" s="4">
        <v>2</v>
      </c>
      <c r="D139" s="9">
        <v>20</v>
      </c>
      <c r="E139" s="31">
        <f t="shared" si="6"/>
        <v>0</v>
      </c>
      <c r="F139" s="2">
        <f t="shared" si="7"/>
        <v>20</v>
      </c>
      <c r="G139" s="2">
        <f t="shared" si="8"/>
        <v>40</v>
      </c>
    </row>
    <row r="140" spans="1:7" x14ac:dyDescent="0.25">
      <c r="A140" s="7">
        <v>135</v>
      </c>
      <c r="B140" s="10" t="s">
        <v>143</v>
      </c>
      <c r="C140" s="4">
        <v>1</v>
      </c>
      <c r="D140" s="9">
        <v>1096</v>
      </c>
      <c r="E140" s="31">
        <f t="shared" si="6"/>
        <v>0</v>
      </c>
      <c r="F140" s="2">
        <f t="shared" si="7"/>
        <v>1096</v>
      </c>
      <c r="G140" s="2">
        <f t="shared" si="8"/>
        <v>1096</v>
      </c>
    </row>
    <row r="141" spans="1:7" x14ac:dyDescent="0.25">
      <c r="A141" s="7">
        <v>136</v>
      </c>
      <c r="B141" s="10" t="s">
        <v>144</v>
      </c>
      <c r="C141" s="4">
        <v>43</v>
      </c>
      <c r="D141" s="9">
        <v>113</v>
      </c>
      <c r="E141" s="31">
        <f t="shared" si="6"/>
        <v>0</v>
      </c>
      <c r="F141" s="2">
        <f t="shared" si="7"/>
        <v>113</v>
      </c>
      <c r="G141" s="2">
        <f t="shared" si="8"/>
        <v>4859</v>
      </c>
    </row>
    <row r="142" spans="1:7" x14ac:dyDescent="0.25">
      <c r="A142" s="7">
        <v>137</v>
      </c>
      <c r="B142" s="10" t="s">
        <v>145</v>
      </c>
      <c r="C142" s="4">
        <v>1</v>
      </c>
      <c r="D142" s="9">
        <v>19</v>
      </c>
      <c r="E142" s="31">
        <f t="shared" si="6"/>
        <v>0</v>
      </c>
      <c r="F142" s="2">
        <f t="shared" si="7"/>
        <v>19</v>
      </c>
      <c r="G142" s="2">
        <f t="shared" si="8"/>
        <v>19</v>
      </c>
    </row>
    <row r="143" spans="1:7" x14ac:dyDescent="0.25">
      <c r="A143" s="7">
        <v>138</v>
      </c>
      <c r="B143" s="10" t="s">
        <v>146</v>
      </c>
      <c r="C143" s="4">
        <v>6</v>
      </c>
      <c r="D143" s="9">
        <v>339</v>
      </c>
      <c r="E143" s="31">
        <f t="shared" si="6"/>
        <v>0</v>
      </c>
      <c r="F143" s="2">
        <f t="shared" si="7"/>
        <v>339</v>
      </c>
      <c r="G143" s="2">
        <f t="shared" si="8"/>
        <v>2034</v>
      </c>
    </row>
    <row r="144" spans="1:7" x14ac:dyDescent="0.25">
      <c r="A144" s="7">
        <v>139</v>
      </c>
      <c r="B144" s="10" t="s">
        <v>147</v>
      </c>
      <c r="C144" s="4">
        <v>125</v>
      </c>
      <c r="D144" s="9">
        <v>13</v>
      </c>
      <c r="E144" s="31">
        <f t="shared" si="6"/>
        <v>0</v>
      </c>
      <c r="F144" s="2">
        <f t="shared" si="7"/>
        <v>13</v>
      </c>
      <c r="G144" s="2">
        <f t="shared" si="8"/>
        <v>1625</v>
      </c>
    </row>
    <row r="145" spans="1:7" x14ac:dyDescent="0.25">
      <c r="A145" s="7">
        <v>140</v>
      </c>
      <c r="B145" s="10" t="s">
        <v>148</v>
      </c>
      <c r="C145" s="4">
        <v>5</v>
      </c>
      <c r="D145" s="9">
        <v>62</v>
      </c>
      <c r="E145" s="31">
        <f t="shared" si="6"/>
        <v>0</v>
      </c>
      <c r="F145" s="2">
        <f t="shared" si="7"/>
        <v>62</v>
      </c>
      <c r="G145" s="2">
        <f t="shared" si="8"/>
        <v>310</v>
      </c>
    </row>
    <row r="146" spans="1:7" x14ac:dyDescent="0.25">
      <c r="A146" s="7">
        <v>141</v>
      </c>
      <c r="B146" s="10" t="s">
        <v>149</v>
      </c>
      <c r="C146" s="4">
        <v>1</v>
      </c>
      <c r="D146" s="9">
        <v>62</v>
      </c>
      <c r="E146" s="31">
        <f t="shared" si="6"/>
        <v>0</v>
      </c>
      <c r="F146" s="2">
        <f t="shared" si="7"/>
        <v>62</v>
      </c>
      <c r="G146" s="2">
        <f t="shared" si="8"/>
        <v>62</v>
      </c>
    </row>
    <row r="147" spans="1:7" x14ac:dyDescent="0.25">
      <c r="A147" s="7">
        <v>142</v>
      </c>
      <c r="B147" s="10" t="s">
        <v>150</v>
      </c>
      <c r="C147" s="4">
        <v>1</v>
      </c>
      <c r="D147" s="9">
        <v>17</v>
      </c>
      <c r="E147" s="31">
        <f t="shared" si="6"/>
        <v>0</v>
      </c>
      <c r="F147" s="2">
        <f t="shared" si="7"/>
        <v>17</v>
      </c>
      <c r="G147" s="2">
        <f t="shared" si="8"/>
        <v>17</v>
      </c>
    </row>
    <row r="148" spans="1:7" x14ac:dyDescent="0.25">
      <c r="A148" s="7">
        <v>143</v>
      </c>
      <c r="B148" s="10" t="s">
        <v>151</v>
      </c>
      <c r="C148" s="4">
        <v>10</v>
      </c>
      <c r="D148" s="9">
        <v>17</v>
      </c>
      <c r="E148" s="31">
        <f t="shared" si="6"/>
        <v>0</v>
      </c>
      <c r="F148" s="2">
        <f t="shared" si="7"/>
        <v>17</v>
      </c>
      <c r="G148" s="2">
        <f t="shared" si="8"/>
        <v>170</v>
      </c>
    </row>
    <row r="149" spans="1:7" x14ac:dyDescent="0.25">
      <c r="A149" s="7">
        <v>144</v>
      </c>
      <c r="B149" s="10" t="s">
        <v>152</v>
      </c>
      <c r="C149" s="4">
        <v>10</v>
      </c>
      <c r="D149" s="9">
        <v>28</v>
      </c>
      <c r="E149" s="31">
        <f t="shared" si="6"/>
        <v>0</v>
      </c>
      <c r="F149" s="2">
        <f t="shared" si="7"/>
        <v>28</v>
      </c>
      <c r="G149" s="2">
        <f t="shared" si="8"/>
        <v>280</v>
      </c>
    </row>
    <row r="150" spans="1:7" x14ac:dyDescent="0.25">
      <c r="A150" s="7">
        <v>145</v>
      </c>
      <c r="B150" s="10" t="s">
        <v>153</v>
      </c>
      <c r="C150" s="4">
        <v>140</v>
      </c>
      <c r="D150" s="9">
        <v>12</v>
      </c>
      <c r="E150" s="31">
        <f t="shared" si="6"/>
        <v>0</v>
      </c>
      <c r="F150" s="2">
        <f t="shared" si="7"/>
        <v>12</v>
      </c>
      <c r="G150" s="2">
        <f t="shared" si="8"/>
        <v>1680</v>
      </c>
    </row>
    <row r="151" spans="1:7" x14ac:dyDescent="0.25">
      <c r="A151" s="7">
        <v>146</v>
      </c>
      <c r="B151" s="10" t="s">
        <v>154</v>
      </c>
      <c r="C151" s="4">
        <v>63</v>
      </c>
      <c r="D151" s="9">
        <v>14</v>
      </c>
      <c r="E151" s="31">
        <f t="shared" si="6"/>
        <v>0</v>
      </c>
      <c r="F151" s="2">
        <f t="shared" si="7"/>
        <v>14</v>
      </c>
      <c r="G151" s="2">
        <f t="shared" si="8"/>
        <v>882</v>
      </c>
    </row>
    <row r="152" spans="1:7" x14ac:dyDescent="0.25">
      <c r="A152" s="7">
        <v>147</v>
      </c>
      <c r="B152" s="10" t="s">
        <v>155</v>
      </c>
      <c r="C152" s="4">
        <v>68</v>
      </c>
      <c r="D152" s="9">
        <v>18</v>
      </c>
      <c r="E152" s="31">
        <f t="shared" si="6"/>
        <v>0</v>
      </c>
      <c r="F152" s="2">
        <f t="shared" si="7"/>
        <v>18</v>
      </c>
      <c r="G152" s="2">
        <f t="shared" si="8"/>
        <v>1224</v>
      </c>
    </row>
    <row r="153" spans="1:7" x14ac:dyDescent="0.25">
      <c r="A153" s="7">
        <v>148</v>
      </c>
      <c r="B153" s="10" t="s">
        <v>156</v>
      </c>
      <c r="C153" s="4">
        <v>4</v>
      </c>
      <c r="D153" s="9">
        <v>30</v>
      </c>
      <c r="E153" s="31">
        <f t="shared" si="6"/>
        <v>0</v>
      </c>
      <c r="F153" s="2">
        <f t="shared" si="7"/>
        <v>30</v>
      </c>
      <c r="G153" s="2">
        <f t="shared" si="8"/>
        <v>120</v>
      </c>
    </row>
    <row r="154" spans="1:7" x14ac:dyDescent="0.25">
      <c r="A154" s="7">
        <v>149</v>
      </c>
      <c r="B154" s="10" t="s">
        <v>157</v>
      </c>
      <c r="C154" s="4">
        <v>3</v>
      </c>
      <c r="D154" s="9">
        <v>30</v>
      </c>
      <c r="E154" s="31">
        <f t="shared" si="6"/>
        <v>0</v>
      </c>
      <c r="F154" s="2">
        <f t="shared" si="7"/>
        <v>30</v>
      </c>
      <c r="G154" s="2">
        <f t="shared" si="8"/>
        <v>90</v>
      </c>
    </row>
    <row r="155" spans="1:7" x14ac:dyDescent="0.25">
      <c r="A155" s="7">
        <v>150</v>
      </c>
      <c r="B155" s="10" t="s">
        <v>158</v>
      </c>
      <c r="C155" s="4">
        <v>8</v>
      </c>
      <c r="D155" s="9">
        <v>620</v>
      </c>
      <c r="E155" s="31">
        <f t="shared" si="6"/>
        <v>0</v>
      </c>
      <c r="F155" s="2">
        <f t="shared" si="7"/>
        <v>620</v>
      </c>
      <c r="G155" s="2">
        <f t="shared" si="8"/>
        <v>4960</v>
      </c>
    </row>
    <row r="156" spans="1:7" x14ac:dyDescent="0.25">
      <c r="A156" s="7">
        <v>151</v>
      </c>
      <c r="B156" s="10" t="s">
        <v>159</v>
      </c>
      <c r="C156" s="4">
        <v>25</v>
      </c>
      <c r="D156" s="9">
        <v>214</v>
      </c>
      <c r="E156" s="31">
        <f t="shared" si="6"/>
        <v>0</v>
      </c>
      <c r="F156" s="2">
        <f t="shared" si="7"/>
        <v>214</v>
      </c>
      <c r="G156" s="2">
        <f t="shared" si="8"/>
        <v>5350</v>
      </c>
    </row>
    <row r="157" spans="1:7" x14ac:dyDescent="0.25">
      <c r="A157" s="7">
        <v>152</v>
      </c>
      <c r="B157" s="10" t="s">
        <v>160</v>
      </c>
      <c r="C157" s="4">
        <v>76</v>
      </c>
      <c r="D157" s="9">
        <v>18</v>
      </c>
      <c r="E157" s="31">
        <f t="shared" si="6"/>
        <v>0</v>
      </c>
      <c r="F157" s="2">
        <f t="shared" si="7"/>
        <v>18</v>
      </c>
      <c r="G157" s="2">
        <f t="shared" si="8"/>
        <v>1368</v>
      </c>
    </row>
    <row r="158" spans="1:7" x14ac:dyDescent="0.25">
      <c r="A158" s="7">
        <v>153</v>
      </c>
      <c r="B158" s="10" t="s">
        <v>161</v>
      </c>
      <c r="C158" s="4">
        <v>35</v>
      </c>
      <c r="D158" s="9">
        <v>18</v>
      </c>
      <c r="E158" s="31">
        <f t="shared" si="6"/>
        <v>0</v>
      </c>
      <c r="F158" s="2">
        <f t="shared" si="7"/>
        <v>18</v>
      </c>
      <c r="G158" s="2">
        <f t="shared" si="8"/>
        <v>630</v>
      </c>
    </row>
    <row r="159" spans="1:7" x14ac:dyDescent="0.25">
      <c r="A159" s="7">
        <v>154</v>
      </c>
      <c r="B159" s="10" t="s">
        <v>162</v>
      </c>
      <c r="C159" s="4">
        <v>13</v>
      </c>
      <c r="D159" s="9">
        <v>149</v>
      </c>
      <c r="E159" s="31">
        <f t="shared" si="6"/>
        <v>0</v>
      </c>
      <c r="F159" s="2">
        <f t="shared" si="7"/>
        <v>149</v>
      </c>
      <c r="G159" s="2">
        <f t="shared" si="8"/>
        <v>1937</v>
      </c>
    </row>
    <row r="160" spans="1:7" x14ac:dyDescent="0.25">
      <c r="A160" s="7">
        <v>155</v>
      </c>
      <c r="B160" s="10" t="s">
        <v>163</v>
      </c>
      <c r="C160" s="4">
        <v>22</v>
      </c>
      <c r="D160" s="9">
        <v>1114</v>
      </c>
      <c r="E160" s="31">
        <f t="shared" si="6"/>
        <v>0</v>
      </c>
      <c r="F160" s="2">
        <f t="shared" si="7"/>
        <v>1114</v>
      </c>
      <c r="G160" s="2">
        <f t="shared" si="8"/>
        <v>24508</v>
      </c>
    </row>
    <row r="161" spans="1:7" x14ac:dyDescent="0.25">
      <c r="A161" s="7">
        <v>156</v>
      </c>
      <c r="B161" s="10" t="s">
        <v>164</v>
      </c>
      <c r="C161" s="4">
        <v>7</v>
      </c>
      <c r="D161" s="9">
        <v>208</v>
      </c>
      <c r="E161" s="31">
        <f t="shared" si="6"/>
        <v>0</v>
      </c>
      <c r="F161" s="2">
        <f t="shared" si="7"/>
        <v>208</v>
      </c>
      <c r="G161" s="2">
        <f t="shared" si="8"/>
        <v>1456</v>
      </c>
    </row>
    <row r="162" spans="1:7" x14ac:dyDescent="0.25">
      <c r="A162" s="7">
        <v>157</v>
      </c>
      <c r="B162" s="10" t="s">
        <v>165</v>
      </c>
      <c r="C162" s="4">
        <v>16</v>
      </c>
      <c r="D162" s="9">
        <v>10</v>
      </c>
      <c r="E162" s="31">
        <f t="shared" si="6"/>
        <v>0</v>
      </c>
      <c r="F162" s="2">
        <f t="shared" si="7"/>
        <v>10</v>
      </c>
      <c r="G162" s="2">
        <f t="shared" si="8"/>
        <v>160</v>
      </c>
    </row>
    <row r="163" spans="1:7" x14ac:dyDescent="0.25">
      <c r="A163" s="7">
        <v>158</v>
      </c>
      <c r="B163" s="10" t="s">
        <v>166</v>
      </c>
      <c r="C163" s="4">
        <v>3</v>
      </c>
      <c r="D163" s="9">
        <v>189</v>
      </c>
      <c r="E163" s="31">
        <f t="shared" si="6"/>
        <v>0</v>
      </c>
      <c r="F163" s="2">
        <f t="shared" si="7"/>
        <v>189</v>
      </c>
      <c r="G163" s="2">
        <f t="shared" si="8"/>
        <v>567</v>
      </c>
    </row>
    <row r="164" spans="1:7" x14ac:dyDescent="0.25">
      <c r="A164" s="7">
        <v>159</v>
      </c>
      <c r="B164" s="10" t="s">
        <v>167</v>
      </c>
      <c r="C164" s="4">
        <v>91</v>
      </c>
      <c r="D164" s="9">
        <v>34</v>
      </c>
      <c r="E164" s="31">
        <f t="shared" ref="E164:E227" si="9">$C$2</f>
        <v>0</v>
      </c>
      <c r="F164" s="2">
        <f t="shared" ref="F164:F227" si="10">ROUND(D164*(1-E164),2)</f>
        <v>34</v>
      </c>
      <c r="G164" s="2">
        <f t="shared" ref="G164:G227" si="11">F164*C164</f>
        <v>3094</v>
      </c>
    </row>
    <row r="165" spans="1:7" x14ac:dyDescent="0.25">
      <c r="A165" s="7">
        <v>160</v>
      </c>
      <c r="B165" s="10" t="s">
        <v>168</v>
      </c>
      <c r="C165" s="4">
        <v>4</v>
      </c>
      <c r="D165" s="9">
        <v>760</v>
      </c>
      <c r="E165" s="31">
        <f t="shared" si="9"/>
        <v>0</v>
      </c>
      <c r="F165" s="2">
        <f t="shared" si="10"/>
        <v>760</v>
      </c>
      <c r="G165" s="2">
        <f t="shared" si="11"/>
        <v>3040</v>
      </c>
    </row>
    <row r="166" spans="1:7" x14ac:dyDescent="0.25">
      <c r="A166" s="7">
        <v>161</v>
      </c>
      <c r="B166" s="10" t="s">
        <v>169</v>
      </c>
      <c r="C166" s="4">
        <v>22</v>
      </c>
      <c r="D166" s="9">
        <v>138</v>
      </c>
      <c r="E166" s="31">
        <f t="shared" si="9"/>
        <v>0</v>
      </c>
      <c r="F166" s="2">
        <f t="shared" si="10"/>
        <v>138</v>
      </c>
      <c r="G166" s="2">
        <f t="shared" si="11"/>
        <v>3036</v>
      </c>
    </row>
    <row r="167" spans="1:7" x14ac:dyDescent="0.25">
      <c r="A167" s="7">
        <v>162</v>
      </c>
      <c r="B167" s="10" t="s">
        <v>170</v>
      </c>
      <c r="C167" s="4">
        <v>1</v>
      </c>
      <c r="D167" s="9">
        <v>211</v>
      </c>
      <c r="E167" s="31">
        <f t="shared" si="9"/>
        <v>0</v>
      </c>
      <c r="F167" s="2">
        <f t="shared" si="10"/>
        <v>211</v>
      </c>
      <c r="G167" s="2">
        <f t="shared" si="11"/>
        <v>211</v>
      </c>
    </row>
    <row r="168" spans="1:7" x14ac:dyDescent="0.25">
      <c r="A168" s="7">
        <v>163</v>
      </c>
      <c r="B168" s="10" t="s">
        <v>171</v>
      </c>
      <c r="C168" s="4">
        <v>10</v>
      </c>
      <c r="D168" s="9">
        <v>40</v>
      </c>
      <c r="E168" s="31">
        <f t="shared" si="9"/>
        <v>0</v>
      </c>
      <c r="F168" s="2">
        <f t="shared" si="10"/>
        <v>40</v>
      </c>
      <c r="G168" s="2">
        <f t="shared" si="11"/>
        <v>400</v>
      </c>
    </row>
    <row r="169" spans="1:7" x14ac:dyDescent="0.25">
      <c r="A169" s="7">
        <v>164</v>
      </c>
      <c r="B169" s="10" t="s">
        <v>172</v>
      </c>
      <c r="C169" s="4">
        <v>2</v>
      </c>
      <c r="D169" s="9">
        <v>17</v>
      </c>
      <c r="E169" s="31">
        <f t="shared" si="9"/>
        <v>0</v>
      </c>
      <c r="F169" s="2">
        <f t="shared" si="10"/>
        <v>17</v>
      </c>
      <c r="G169" s="2">
        <f t="shared" si="11"/>
        <v>34</v>
      </c>
    </row>
    <row r="170" spans="1:7" x14ac:dyDescent="0.25">
      <c r="A170" s="7">
        <v>165</v>
      </c>
      <c r="B170" s="10" t="s">
        <v>173</v>
      </c>
      <c r="C170" s="4">
        <v>1</v>
      </c>
      <c r="D170" s="9">
        <v>15</v>
      </c>
      <c r="E170" s="31">
        <f t="shared" si="9"/>
        <v>0</v>
      </c>
      <c r="F170" s="2">
        <f t="shared" si="10"/>
        <v>15</v>
      </c>
      <c r="G170" s="2">
        <f t="shared" si="11"/>
        <v>15</v>
      </c>
    </row>
    <row r="171" spans="1:7" x14ac:dyDescent="0.25">
      <c r="A171" s="7">
        <v>166</v>
      </c>
      <c r="B171" s="10" t="s">
        <v>174</v>
      </c>
      <c r="C171" s="4">
        <v>89</v>
      </c>
      <c r="D171" s="9">
        <v>12</v>
      </c>
      <c r="E171" s="31">
        <f t="shared" si="9"/>
        <v>0</v>
      </c>
      <c r="F171" s="2">
        <f t="shared" si="10"/>
        <v>12</v>
      </c>
      <c r="G171" s="2">
        <f t="shared" si="11"/>
        <v>1068</v>
      </c>
    </row>
    <row r="172" spans="1:7" x14ac:dyDescent="0.25">
      <c r="A172" s="7">
        <v>167</v>
      </c>
      <c r="B172" s="10" t="s">
        <v>175</v>
      </c>
      <c r="C172" s="4">
        <v>71</v>
      </c>
      <c r="D172" s="9">
        <v>30</v>
      </c>
      <c r="E172" s="31">
        <f t="shared" si="9"/>
        <v>0</v>
      </c>
      <c r="F172" s="2">
        <f t="shared" si="10"/>
        <v>30</v>
      </c>
      <c r="G172" s="2">
        <f t="shared" si="11"/>
        <v>2130</v>
      </c>
    </row>
    <row r="173" spans="1:7" x14ac:dyDescent="0.25">
      <c r="A173" s="7">
        <v>168</v>
      </c>
      <c r="B173" s="10" t="s">
        <v>176</v>
      </c>
      <c r="C173" s="4">
        <v>36</v>
      </c>
      <c r="D173" s="9">
        <v>933</v>
      </c>
      <c r="E173" s="31">
        <f t="shared" si="9"/>
        <v>0</v>
      </c>
      <c r="F173" s="2">
        <f t="shared" si="10"/>
        <v>933</v>
      </c>
      <c r="G173" s="2">
        <f t="shared" si="11"/>
        <v>33588</v>
      </c>
    </row>
    <row r="174" spans="1:7" x14ac:dyDescent="0.25">
      <c r="A174" s="7">
        <v>169</v>
      </c>
      <c r="B174" s="10" t="s">
        <v>177</v>
      </c>
      <c r="C174" s="4">
        <v>18</v>
      </c>
      <c r="D174" s="9">
        <v>933</v>
      </c>
      <c r="E174" s="31">
        <f t="shared" si="9"/>
        <v>0</v>
      </c>
      <c r="F174" s="2">
        <f t="shared" si="10"/>
        <v>933</v>
      </c>
      <c r="G174" s="2">
        <f t="shared" si="11"/>
        <v>16794</v>
      </c>
    </row>
    <row r="175" spans="1:7" x14ac:dyDescent="0.25">
      <c r="A175" s="7">
        <v>170</v>
      </c>
      <c r="B175" s="10" t="s">
        <v>178</v>
      </c>
      <c r="C175" s="4">
        <v>85</v>
      </c>
      <c r="D175" s="9">
        <v>117</v>
      </c>
      <c r="E175" s="31">
        <f t="shared" si="9"/>
        <v>0</v>
      </c>
      <c r="F175" s="2">
        <f t="shared" si="10"/>
        <v>117</v>
      </c>
      <c r="G175" s="2">
        <f t="shared" si="11"/>
        <v>9945</v>
      </c>
    </row>
    <row r="176" spans="1:7" x14ac:dyDescent="0.25">
      <c r="A176" s="7">
        <v>171</v>
      </c>
      <c r="B176" s="10" t="s">
        <v>179</v>
      </c>
      <c r="C176" s="4">
        <v>39</v>
      </c>
      <c r="D176" s="9">
        <v>152</v>
      </c>
      <c r="E176" s="31">
        <f t="shared" si="9"/>
        <v>0</v>
      </c>
      <c r="F176" s="2">
        <f t="shared" si="10"/>
        <v>152</v>
      </c>
      <c r="G176" s="2">
        <f t="shared" si="11"/>
        <v>5928</v>
      </c>
    </row>
    <row r="177" spans="1:7" x14ac:dyDescent="0.25">
      <c r="A177" s="7">
        <v>172</v>
      </c>
      <c r="B177" s="10" t="s">
        <v>180</v>
      </c>
      <c r="C177" s="4">
        <v>16</v>
      </c>
      <c r="D177" s="9">
        <v>152</v>
      </c>
      <c r="E177" s="31">
        <f t="shared" si="9"/>
        <v>0</v>
      </c>
      <c r="F177" s="2">
        <f t="shared" si="10"/>
        <v>152</v>
      </c>
      <c r="G177" s="2">
        <f t="shared" si="11"/>
        <v>2432</v>
      </c>
    </row>
    <row r="178" spans="1:7" x14ac:dyDescent="0.25">
      <c r="A178" s="7">
        <v>173</v>
      </c>
      <c r="B178" s="10" t="s">
        <v>181</v>
      </c>
      <c r="C178" s="4">
        <v>1</v>
      </c>
      <c r="D178" s="9">
        <v>9</v>
      </c>
      <c r="E178" s="31">
        <f t="shared" si="9"/>
        <v>0</v>
      </c>
      <c r="F178" s="2">
        <f t="shared" si="10"/>
        <v>9</v>
      </c>
      <c r="G178" s="2">
        <f t="shared" si="11"/>
        <v>9</v>
      </c>
    </row>
    <row r="179" spans="1:7" x14ac:dyDescent="0.25">
      <c r="A179" s="7">
        <v>174</v>
      </c>
      <c r="B179" s="10" t="s">
        <v>182</v>
      </c>
      <c r="C179" s="4">
        <v>35</v>
      </c>
      <c r="D179" s="9">
        <v>350</v>
      </c>
      <c r="E179" s="31">
        <f t="shared" si="9"/>
        <v>0</v>
      </c>
      <c r="F179" s="2">
        <f t="shared" si="10"/>
        <v>350</v>
      </c>
      <c r="G179" s="2">
        <f t="shared" si="11"/>
        <v>12250</v>
      </c>
    </row>
    <row r="180" spans="1:7" x14ac:dyDescent="0.25">
      <c r="A180" s="7">
        <v>175</v>
      </c>
      <c r="B180" s="10" t="s">
        <v>183</v>
      </c>
      <c r="C180" s="4">
        <v>47</v>
      </c>
      <c r="D180" s="9">
        <v>72</v>
      </c>
      <c r="E180" s="31">
        <f t="shared" si="9"/>
        <v>0</v>
      </c>
      <c r="F180" s="2">
        <f t="shared" si="10"/>
        <v>72</v>
      </c>
      <c r="G180" s="2">
        <f t="shared" si="11"/>
        <v>3384</v>
      </c>
    </row>
    <row r="181" spans="1:7" x14ac:dyDescent="0.25">
      <c r="A181" s="7">
        <v>176</v>
      </c>
      <c r="B181" s="10" t="s">
        <v>184</v>
      </c>
      <c r="C181" s="4">
        <v>1</v>
      </c>
      <c r="D181" s="9">
        <v>32</v>
      </c>
      <c r="E181" s="31">
        <f t="shared" si="9"/>
        <v>0</v>
      </c>
      <c r="F181" s="2">
        <f t="shared" si="10"/>
        <v>32</v>
      </c>
      <c r="G181" s="2">
        <f t="shared" si="11"/>
        <v>32</v>
      </c>
    </row>
    <row r="182" spans="1:7" x14ac:dyDescent="0.25">
      <c r="A182" s="7">
        <v>177</v>
      </c>
      <c r="B182" s="10" t="s">
        <v>185</v>
      </c>
      <c r="C182" s="4">
        <v>5</v>
      </c>
      <c r="D182" s="9">
        <v>18</v>
      </c>
      <c r="E182" s="31">
        <f t="shared" si="9"/>
        <v>0</v>
      </c>
      <c r="F182" s="2">
        <f t="shared" si="10"/>
        <v>18</v>
      </c>
      <c r="G182" s="2">
        <f t="shared" si="11"/>
        <v>90</v>
      </c>
    </row>
    <row r="183" spans="1:7" x14ac:dyDescent="0.25">
      <c r="A183" s="7">
        <v>178</v>
      </c>
      <c r="B183" s="10" t="s">
        <v>186</v>
      </c>
      <c r="C183" s="4">
        <v>3</v>
      </c>
      <c r="D183" s="9">
        <v>35</v>
      </c>
      <c r="E183" s="31">
        <f t="shared" si="9"/>
        <v>0</v>
      </c>
      <c r="F183" s="2">
        <f t="shared" si="10"/>
        <v>35</v>
      </c>
      <c r="G183" s="2">
        <f t="shared" si="11"/>
        <v>105</v>
      </c>
    </row>
    <row r="184" spans="1:7" x14ac:dyDescent="0.25">
      <c r="A184" s="7">
        <v>179</v>
      </c>
      <c r="B184" s="10" t="s">
        <v>187</v>
      </c>
      <c r="C184" s="4">
        <v>34</v>
      </c>
      <c r="D184" s="9">
        <v>239</v>
      </c>
      <c r="E184" s="31">
        <f t="shared" si="9"/>
        <v>0</v>
      </c>
      <c r="F184" s="2">
        <f t="shared" si="10"/>
        <v>239</v>
      </c>
      <c r="G184" s="2">
        <f t="shared" si="11"/>
        <v>8126</v>
      </c>
    </row>
    <row r="185" spans="1:7" x14ac:dyDescent="0.25">
      <c r="A185" s="7">
        <v>180</v>
      </c>
      <c r="B185" s="10" t="s">
        <v>188</v>
      </c>
      <c r="C185" s="4">
        <v>8</v>
      </c>
      <c r="D185" s="9">
        <v>371</v>
      </c>
      <c r="E185" s="31">
        <f t="shared" si="9"/>
        <v>0</v>
      </c>
      <c r="F185" s="2">
        <f t="shared" si="10"/>
        <v>371</v>
      </c>
      <c r="G185" s="2">
        <f t="shared" si="11"/>
        <v>2968</v>
      </c>
    </row>
    <row r="186" spans="1:7" x14ac:dyDescent="0.25">
      <c r="A186" s="7">
        <v>181</v>
      </c>
      <c r="B186" s="10" t="s">
        <v>189</v>
      </c>
      <c r="C186" s="4">
        <v>4</v>
      </c>
      <c r="D186" s="9">
        <v>25</v>
      </c>
      <c r="E186" s="31">
        <f t="shared" si="9"/>
        <v>0</v>
      </c>
      <c r="F186" s="2">
        <f t="shared" si="10"/>
        <v>25</v>
      </c>
      <c r="G186" s="2">
        <f t="shared" si="11"/>
        <v>100</v>
      </c>
    </row>
    <row r="187" spans="1:7" x14ac:dyDescent="0.25">
      <c r="A187" s="7">
        <v>182</v>
      </c>
      <c r="B187" s="10" t="s">
        <v>190</v>
      </c>
      <c r="C187" s="4">
        <v>3</v>
      </c>
      <c r="D187" s="9">
        <v>81</v>
      </c>
      <c r="E187" s="31">
        <f t="shared" si="9"/>
        <v>0</v>
      </c>
      <c r="F187" s="2">
        <f t="shared" si="10"/>
        <v>81</v>
      </c>
      <c r="G187" s="2">
        <f t="shared" si="11"/>
        <v>243</v>
      </c>
    </row>
    <row r="188" spans="1:7" x14ac:dyDescent="0.25">
      <c r="A188" s="7">
        <v>183</v>
      </c>
      <c r="B188" s="10" t="s">
        <v>191</v>
      </c>
      <c r="C188" s="4">
        <v>33</v>
      </c>
      <c r="D188" s="9">
        <v>5</v>
      </c>
      <c r="E188" s="31">
        <f t="shared" si="9"/>
        <v>0</v>
      </c>
      <c r="F188" s="2">
        <f t="shared" si="10"/>
        <v>5</v>
      </c>
      <c r="G188" s="2">
        <f t="shared" si="11"/>
        <v>165</v>
      </c>
    </row>
    <row r="189" spans="1:7" x14ac:dyDescent="0.25">
      <c r="A189" s="7">
        <v>184</v>
      </c>
      <c r="B189" s="10" t="s">
        <v>192</v>
      </c>
      <c r="C189" s="4">
        <v>3</v>
      </c>
      <c r="D189" s="9">
        <v>71</v>
      </c>
      <c r="E189" s="31">
        <f t="shared" si="9"/>
        <v>0</v>
      </c>
      <c r="F189" s="2">
        <f t="shared" si="10"/>
        <v>71</v>
      </c>
      <c r="G189" s="2">
        <f t="shared" si="11"/>
        <v>213</v>
      </c>
    </row>
    <row r="190" spans="1:7" x14ac:dyDescent="0.25">
      <c r="A190" s="7">
        <v>185</v>
      </c>
      <c r="B190" s="10" t="s">
        <v>193</v>
      </c>
      <c r="C190" s="4">
        <v>4</v>
      </c>
      <c r="D190" s="9">
        <v>300</v>
      </c>
      <c r="E190" s="31">
        <f t="shared" si="9"/>
        <v>0</v>
      </c>
      <c r="F190" s="2">
        <f t="shared" si="10"/>
        <v>300</v>
      </c>
      <c r="G190" s="2">
        <f t="shared" si="11"/>
        <v>1200</v>
      </c>
    </row>
    <row r="191" spans="1:7" x14ac:dyDescent="0.25">
      <c r="A191" s="7">
        <v>186</v>
      </c>
      <c r="B191" s="10" t="s">
        <v>194</v>
      </c>
      <c r="C191" s="4">
        <v>1</v>
      </c>
      <c r="D191" s="9">
        <v>17</v>
      </c>
      <c r="E191" s="31">
        <f t="shared" si="9"/>
        <v>0</v>
      </c>
      <c r="F191" s="2">
        <f t="shared" si="10"/>
        <v>17</v>
      </c>
      <c r="G191" s="2">
        <f t="shared" si="11"/>
        <v>17</v>
      </c>
    </row>
    <row r="192" spans="1:7" x14ac:dyDescent="0.25">
      <c r="A192" s="7">
        <v>187</v>
      </c>
      <c r="B192" s="10" t="s">
        <v>195</v>
      </c>
      <c r="C192" s="4">
        <v>7</v>
      </c>
      <c r="D192" s="9">
        <v>2662</v>
      </c>
      <c r="E192" s="31">
        <f t="shared" si="9"/>
        <v>0</v>
      </c>
      <c r="F192" s="2">
        <f t="shared" si="10"/>
        <v>2662</v>
      </c>
      <c r="G192" s="2">
        <f t="shared" si="11"/>
        <v>18634</v>
      </c>
    </row>
    <row r="193" spans="1:7" x14ac:dyDescent="0.25">
      <c r="A193" s="7">
        <v>188</v>
      </c>
      <c r="B193" s="10" t="s">
        <v>196</v>
      </c>
      <c r="C193" s="4">
        <v>7</v>
      </c>
      <c r="D193" s="9">
        <v>160</v>
      </c>
      <c r="E193" s="31">
        <f t="shared" si="9"/>
        <v>0</v>
      </c>
      <c r="F193" s="2">
        <f t="shared" si="10"/>
        <v>160</v>
      </c>
      <c r="G193" s="2">
        <f t="shared" si="11"/>
        <v>1120</v>
      </c>
    </row>
    <row r="194" spans="1:7" x14ac:dyDescent="0.25">
      <c r="A194" s="7">
        <v>189</v>
      </c>
      <c r="B194" s="10" t="s">
        <v>197</v>
      </c>
      <c r="C194" s="4">
        <v>10</v>
      </c>
      <c r="D194" s="9">
        <v>737</v>
      </c>
      <c r="E194" s="31">
        <f t="shared" si="9"/>
        <v>0</v>
      </c>
      <c r="F194" s="2">
        <f t="shared" si="10"/>
        <v>737</v>
      </c>
      <c r="G194" s="2">
        <f t="shared" si="11"/>
        <v>7370</v>
      </c>
    </row>
    <row r="195" spans="1:7" x14ac:dyDescent="0.25">
      <c r="A195" s="7">
        <v>190</v>
      </c>
      <c r="B195" s="10" t="s">
        <v>198</v>
      </c>
      <c r="C195" s="4">
        <v>8</v>
      </c>
      <c r="D195" s="9">
        <v>32</v>
      </c>
      <c r="E195" s="31">
        <f t="shared" si="9"/>
        <v>0</v>
      </c>
      <c r="F195" s="2">
        <f t="shared" si="10"/>
        <v>32</v>
      </c>
      <c r="G195" s="2">
        <f t="shared" si="11"/>
        <v>256</v>
      </c>
    </row>
    <row r="196" spans="1:7" x14ac:dyDescent="0.25">
      <c r="A196" s="7">
        <v>191</v>
      </c>
      <c r="B196" s="10" t="s">
        <v>199</v>
      </c>
      <c r="C196" s="4">
        <v>1</v>
      </c>
      <c r="D196" s="9">
        <v>126</v>
      </c>
      <c r="E196" s="31">
        <f t="shared" si="9"/>
        <v>0</v>
      </c>
      <c r="F196" s="2">
        <f t="shared" si="10"/>
        <v>126</v>
      </c>
      <c r="G196" s="2">
        <f t="shared" si="11"/>
        <v>126</v>
      </c>
    </row>
    <row r="197" spans="1:7" x14ac:dyDescent="0.25">
      <c r="A197" s="7">
        <v>192</v>
      </c>
      <c r="B197" s="10" t="s">
        <v>200</v>
      </c>
      <c r="C197" s="4">
        <v>89</v>
      </c>
      <c r="D197" s="9">
        <v>46</v>
      </c>
      <c r="E197" s="31">
        <f t="shared" si="9"/>
        <v>0</v>
      </c>
      <c r="F197" s="2">
        <f t="shared" si="10"/>
        <v>46</v>
      </c>
      <c r="G197" s="2">
        <f t="shared" si="11"/>
        <v>4094</v>
      </c>
    </row>
    <row r="198" spans="1:7" x14ac:dyDescent="0.25">
      <c r="A198" s="7">
        <v>193</v>
      </c>
      <c r="B198" s="10" t="s">
        <v>201</v>
      </c>
      <c r="C198" s="4">
        <v>5</v>
      </c>
      <c r="D198" s="9">
        <v>171</v>
      </c>
      <c r="E198" s="31">
        <f t="shared" si="9"/>
        <v>0</v>
      </c>
      <c r="F198" s="2">
        <f t="shared" si="10"/>
        <v>171</v>
      </c>
      <c r="G198" s="2">
        <f t="shared" si="11"/>
        <v>855</v>
      </c>
    </row>
    <row r="199" spans="1:7" x14ac:dyDescent="0.25">
      <c r="A199" s="7">
        <v>194</v>
      </c>
      <c r="B199" s="10" t="s">
        <v>202</v>
      </c>
      <c r="C199" s="4">
        <v>10</v>
      </c>
      <c r="D199" s="9">
        <v>692</v>
      </c>
      <c r="E199" s="31">
        <f t="shared" si="9"/>
        <v>0</v>
      </c>
      <c r="F199" s="2">
        <f t="shared" si="10"/>
        <v>692</v>
      </c>
      <c r="G199" s="2">
        <f t="shared" si="11"/>
        <v>6920</v>
      </c>
    </row>
    <row r="200" spans="1:7" x14ac:dyDescent="0.25">
      <c r="A200" s="7">
        <v>195</v>
      </c>
      <c r="B200" s="10" t="s">
        <v>203</v>
      </c>
      <c r="C200" s="4">
        <v>51</v>
      </c>
      <c r="D200" s="9">
        <v>62</v>
      </c>
      <c r="E200" s="31">
        <f t="shared" si="9"/>
        <v>0</v>
      </c>
      <c r="F200" s="2">
        <f t="shared" si="10"/>
        <v>62</v>
      </c>
      <c r="G200" s="2">
        <f t="shared" si="11"/>
        <v>3162</v>
      </c>
    </row>
    <row r="201" spans="1:7" x14ac:dyDescent="0.25">
      <c r="A201" s="7">
        <v>196</v>
      </c>
      <c r="B201" s="10" t="s">
        <v>204</v>
      </c>
      <c r="C201" s="4">
        <v>1</v>
      </c>
      <c r="D201" s="9">
        <v>604</v>
      </c>
      <c r="E201" s="31">
        <f t="shared" si="9"/>
        <v>0</v>
      </c>
      <c r="F201" s="2">
        <f t="shared" si="10"/>
        <v>604</v>
      </c>
      <c r="G201" s="2">
        <f t="shared" si="11"/>
        <v>604</v>
      </c>
    </row>
    <row r="202" spans="1:7" x14ac:dyDescent="0.25">
      <c r="A202" s="7">
        <v>197</v>
      </c>
      <c r="B202" s="10" t="s">
        <v>205</v>
      </c>
      <c r="C202" s="4">
        <v>4</v>
      </c>
      <c r="D202" s="9">
        <v>616</v>
      </c>
      <c r="E202" s="31">
        <f t="shared" si="9"/>
        <v>0</v>
      </c>
      <c r="F202" s="2">
        <f t="shared" si="10"/>
        <v>616</v>
      </c>
      <c r="G202" s="2">
        <f t="shared" si="11"/>
        <v>2464</v>
      </c>
    </row>
    <row r="203" spans="1:7" x14ac:dyDescent="0.25">
      <c r="A203" s="7">
        <v>198</v>
      </c>
      <c r="B203" s="10" t="s">
        <v>206</v>
      </c>
      <c r="C203" s="4">
        <v>38</v>
      </c>
      <c r="D203" s="9">
        <v>16</v>
      </c>
      <c r="E203" s="31">
        <f t="shared" si="9"/>
        <v>0</v>
      </c>
      <c r="F203" s="2">
        <f t="shared" si="10"/>
        <v>16</v>
      </c>
      <c r="G203" s="2">
        <f t="shared" si="11"/>
        <v>608</v>
      </c>
    </row>
    <row r="204" spans="1:7" x14ac:dyDescent="0.25">
      <c r="A204" s="7">
        <v>199</v>
      </c>
      <c r="B204" s="10" t="s">
        <v>207</v>
      </c>
      <c r="C204" s="4">
        <v>38</v>
      </c>
      <c r="D204" s="9">
        <v>78.040000000000006</v>
      </c>
      <c r="E204" s="31">
        <f t="shared" si="9"/>
        <v>0</v>
      </c>
      <c r="F204" s="2">
        <f t="shared" si="10"/>
        <v>78.040000000000006</v>
      </c>
      <c r="G204" s="2">
        <f t="shared" si="11"/>
        <v>2965.5200000000004</v>
      </c>
    </row>
    <row r="205" spans="1:7" x14ac:dyDescent="0.25">
      <c r="A205" s="7">
        <v>200</v>
      </c>
      <c r="B205" s="10" t="s">
        <v>208</v>
      </c>
      <c r="C205" s="4">
        <v>13</v>
      </c>
      <c r="D205" s="9">
        <v>541</v>
      </c>
      <c r="E205" s="31">
        <f t="shared" si="9"/>
        <v>0</v>
      </c>
      <c r="F205" s="2">
        <f t="shared" si="10"/>
        <v>541</v>
      </c>
      <c r="G205" s="2">
        <f t="shared" si="11"/>
        <v>7033</v>
      </c>
    </row>
    <row r="206" spans="1:7" x14ac:dyDescent="0.25">
      <c r="A206" s="7">
        <v>201</v>
      </c>
      <c r="B206" s="10" t="s">
        <v>209</v>
      </c>
      <c r="C206" s="4">
        <v>45</v>
      </c>
      <c r="D206" s="9">
        <v>161</v>
      </c>
      <c r="E206" s="31">
        <f t="shared" si="9"/>
        <v>0</v>
      </c>
      <c r="F206" s="2">
        <f t="shared" si="10"/>
        <v>161</v>
      </c>
      <c r="G206" s="2">
        <f t="shared" si="11"/>
        <v>7245</v>
      </c>
    </row>
    <row r="207" spans="1:7" x14ac:dyDescent="0.25">
      <c r="A207" s="7">
        <v>202</v>
      </c>
      <c r="B207" s="10" t="s">
        <v>210</v>
      </c>
      <c r="C207" s="4">
        <v>9</v>
      </c>
      <c r="D207" s="9">
        <v>601</v>
      </c>
      <c r="E207" s="31">
        <f t="shared" si="9"/>
        <v>0</v>
      </c>
      <c r="F207" s="2">
        <f t="shared" si="10"/>
        <v>601</v>
      </c>
      <c r="G207" s="2">
        <f t="shared" si="11"/>
        <v>5409</v>
      </c>
    </row>
    <row r="208" spans="1:7" x14ac:dyDescent="0.25">
      <c r="A208" s="7">
        <v>203</v>
      </c>
      <c r="B208" s="10" t="s">
        <v>211</v>
      </c>
      <c r="C208" s="4">
        <v>2</v>
      </c>
      <c r="D208" s="9">
        <v>1237</v>
      </c>
      <c r="E208" s="31">
        <f t="shared" si="9"/>
        <v>0</v>
      </c>
      <c r="F208" s="2">
        <f t="shared" si="10"/>
        <v>1237</v>
      </c>
      <c r="G208" s="2">
        <f t="shared" si="11"/>
        <v>2474</v>
      </c>
    </row>
    <row r="209" spans="1:7" x14ac:dyDescent="0.25">
      <c r="A209" s="7">
        <v>204</v>
      </c>
      <c r="B209" s="10" t="s">
        <v>212</v>
      </c>
      <c r="C209" s="4">
        <v>9</v>
      </c>
      <c r="D209" s="9">
        <v>1755</v>
      </c>
      <c r="E209" s="31">
        <f t="shared" si="9"/>
        <v>0</v>
      </c>
      <c r="F209" s="2">
        <f t="shared" si="10"/>
        <v>1755</v>
      </c>
      <c r="G209" s="2">
        <f t="shared" si="11"/>
        <v>15795</v>
      </c>
    </row>
    <row r="210" spans="1:7" x14ac:dyDescent="0.25">
      <c r="A210" s="7">
        <v>205</v>
      </c>
      <c r="B210" s="10" t="s">
        <v>213</v>
      </c>
      <c r="C210" s="4">
        <v>4</v>
      </c>
      <c r="D210" s="9">
        <v>844</v>
      </c>
      <c r="E210" s="31">
        <f t="shared" si="9"/>
        <v>0</v>
      </c>
      <c r="F210" s="2">
        <f t="shared" si="10"/>
        <v>844</v>
      </c>
      <c r="G210" s="2">
        <f t="shared" si="11"/>
        <v>3376</v>
      </c>
    </row>
    <row r="211" spans="1:7" x14ac:dyDescent="0.25">
      <c r="A211" s="7">
        <v>206</v>
      </c>
      <c r="B211" s="10" t="s">
        <v>214</v>
      </c>
      <c r="C211" s="4">
        <v>1</v>
      </c>
      <c r="D211" s="9">
        <v>7</v>
      </c>
      <c r="E211" s="31">
        <f t="shared" si="9"/>
        <v>0</v>
      </c>
      <c r="F211" s="2">
        <f t="shared" si="10"/>
        <v>7</v>
      </c>
      <c r="G211" s="2">
        <f t="shared" si="11"/>
        <v>7</v>
      </c>
    </row>
    <row r="212" spans="1:7" x14ac:dyDescent="0.25">
      <c r="A212" s="7">
        <v>207</v>
      </c>
      <c r="B212" s="10" t="s">
        <v>215</v>
      </c>
      <c r="C212" s="4">
        <v>3</v>
      </c>
      <c r="D212" s="9">
        <v>115</v>
      </c>
      <c r="E212" s="31">
        <f t="shared" si="9"/>
        <v>0</v>
      </c>
      <c r="F212" s="2">
        <f t="shared" si="10"/>
        <v>115</v>
      </c>
      <c r="G212" s="2">
        <f t="shared" si="11"/>
        <v>345</v>
      </c>
    </row>
    <row r="213" spans="1:7" x14ac:dyDescent="0.25">
      <c r="A213" s="7">
        <v>208</v>
      </c>
      <c r="B213" s="10" t="s">
        <v>216</v>
      </c>
      <c r="C213" s="4">
        <v>2</v>
      </c>
      <c r="D213" s="9">
        <v>10</v>
      </c>
      <c r="E213" s="31">
        <f t="shared" si="9"/>
        <v>0</v>
      </c>
      <c r="F213" s="2">
        <f t="shared" si="10"/>
        <v>10</v>
      </c>
      <c r="G213" s="2">
        <f t="shared" si="11"/>
        <v>20</v>
      </c>
    </row>
    <row r="214" spans="1:7" x14ac:dyDescent="0.25">
      <c r="A214" s="7">
        <v>209</v>
      </c>
      <c r="B214" s="10" t="s">
        <v>217</v>
      </c>
      <c r="C214" s="4">
        <v>1</v>
      </c>
      <c r="D214" s="9">
        <v>1299</v>
      </c>
      <c r="E214" s="31">
        <f t="shared" si="9"/>
        <v>0</v>
      </c>
      <c r="F214" s="2">
        <f t="shared" si="10"/>
        <v>1299</v>
      </c>
      <c r="G214" s="2">
        <f t="shared" si="11"/>
        <v>1299</v>
      </c>
    </row>
    <row r="215" spans="1:7" x14ac:dyDescent="0.25">
      <c r="A215" s="7">
        <v>210</v>
      </c>
      <c r="B215" s="10" t="s">
        <v>218</v>
      </c>
      <c r="C215" s="4">
        <v>22</v>
      </c>
      <c r="D215" s="9">
        <v>46</v>
      </c>
      <c r="E215" s="31">
        <f t="shared" si="9"/>
        <v>0</v>
      </c>
      <c r="F215" s="2">
        <f t="shared" si="10"/>
        <v>46</v>
      </c>
      <c r="G215" s="2">
        <f t="shared" si="11"/>
        <v>1012</v>
      </c>
    </row>
    <row r="216" spans="1:7" x14ac:dyDescent="0.25">
      <c r="A216" s="7">
        <v>211</v>
      </c>
      <c r="B216" s="10" t="s">
        <v>219</v>
      </c>
      <c r="C216" s="4">
        <v>18</v>
      </c>
      <c r="D216" s="9">
        <v>133</v>
      </c>
      <c r="E216" s="31">
        <f t="shared" si="9"/>
        <v>0</v>
      </c>
      <c r="F216" s="2">
        <f t="shared" si="10"/>
        <v>133</v>
      </c>
      <c r="G216" s="2">
        <f t="shared" si="11"/>
        <v>2394</v>
      </c>
    </row>
    <row r="217" spans="1:7" x14ac:dyDescent="0.25">
      <c r="A217" s="7">
        <v>212</v>
      </c>
      <c r="B217" s="10" t="s">
        <v>220</v>
      </c>
      <c r="C217" s="4">
        <v>2</v>
      </c>
      <c r="D217" s="9">
        <v>104</v>
      </c>
      <c r="E217" s="31">
        <f t="shared" si="9"/>
        <v>0</v>
      </c>
      <c r="F217" s="2">
        <f t="shared" si="10"/>
        <v>104</v>
      </c>
      <c r="G217" s="2">
        <f t="shared" si="11"/>
        <v>208</v>
      </c>
    </row>
    <row r="218" spans="1:7" x14ac:dyDescent="0.25">
      <c r="A218" s="7">
        <v>213</v>
      </c>
      <c r="B218" s="10" t="s">
        <v>221</v>
      </c>
      <c r="C218" s="4">
        <v>2</v>
      </c>
      <c r="D218" s="9">
        <v>13</v>
      </c>
      <c r="E218" s="31">
        <f t="shared" si="9"/>
        <v>0</v>
      </c>
      <c r="F218" s="2">
        <f t="shared" si="10"/>
        <v>13</v>
      </c>
      <c r="G218" s="2">
        <f t="shared" si="11"/>
        <v>26</v>
      </c>
    </row>
    <row r="219" spans="1:7" x14ac:dyDescent="0.25">
      <c r="A219" s="7">
        <v>214</v>
      </c>
      <c r="B219" s="10" t="s">
        <v>222</v>
      </c>
      <c r="C219" s="4">
        <v>1</v>
      </c>
      <c r="D219" s="9">
        <v>1068</v>
      </c>
      <c r="E219" s="31">
        <f t="shared" si="9"/>
        <v>0</v>
      </c>
      <c r="F219" s="2">
        <f t="shared" si="10"/>
        <v>1068</v>
      </c>
      <c r="G219" s="2">
        <f t="shared" si="11"/>
        <v>1068</v>
      </c>
    </row>
    <row r="220" spans="1:7" x14ac:dyDescent="0.25">
      <c r="A220" s="7">
        <v>215</v>
      </c>
      <c r="B220" s="10" t="s">
        <v>223</v>
      </c>
      <c r="C220" s="4">
        <v>20</v>
      </c>
      <c r="D220" s="9">
        <v>280</v>
      </c>
      <c r="E220" s="31">
        <f t="shared" si="9"/>
        <v>0</v>
      </c>
      <c r="F220" s="2">
        <f t="shared" si="10"/>
        <v>280</v>
      </c>
      <c r="G220" s="2">
        <f t="shared" si="11"/>
        <v>5600</v>
      </c>
    </row>
    <row r="221" spans="1:7" x14ac:dyDescent="0.25">
      <c r="A221" s="7">
        <v>216</v>
      </c>
      <c r="B221" s="10" t="s">
        <v>224</v>
      </c>
      <c r="C221" s="4">
        <v>12</v>
      </c>
      <c r="D221" s="9">
        <v>46</v>
      </c>
      <c r="E221" s="31">
        <f t="shared" si="9"/>
        <v>0</v>
      </c>
      <c r="F221" s="2">
        <f t="shared" si="10"/>
        <v>46</v>
      </c>
      <c r="G221" s="2">
        <f t="shared" si="11"/>
        <v>552</v>
      </c>
    </row>
    <row r="222" spans="1:7" x14ac:dyDescent="0.25">
      <c r="A222" s="7">
        <v>217</v>
      </c>
      <c r="B222" s="10" t="s">
        <v>225</v>
      </c>
      <c r="C222" s="4">
        <v>35</v>
      </c>
      <c r="D222" s="9">
        <v>16</v>
      </c>
      <c r="E222" s="31">
        <f t="shared" si="9"/>
        <v>0</v>
      </c>
      <c r="F222" s="2">
        <f t="shared" si="10"/>
        <v>16</v>
      </c>
      <c r="G222" s="2">
        <f t="shared" si="11"/>
        <v>560</v>
      </c>
    </row>
    <row r="223" spans="1:7" x14ac:dyDescent="0.25">
      <c r="A223" s="7">
        <v>218</v>
      </c>
      <c r="B223" s="10" t="s">
        <v>226</v>
      </c>
      <c r="C223" s="4">
        <v>18</v>
      </c>
      <c r="D223" s="9">
        <v>18</v>
      </c>
      <c r="E223" s="31">
        <f t="shared" si="9"/>
        <v>0</v>
      </c>
      <c r="F223" s="2">
        <f t="shared" si="10"/>
        <v>18</v>
      </c>
      <c r="G223" s="2">
        <f t="shared" si="11"/>
        <v>324</v>
      </c>
    </row>
    <row r="224" spans="1:7" x14ac:dyDescent="0.25">
      <c r="A224" s="7">
        <v>219</v>
      </c>
      <c r="B224" s="10" t="s">
        <v>227</v>
      </c>
      <c r="C224" s="4">
        <v>52</v>
      </c>
      <c r="D224" s="9">
        <v>13</v>
      </c>
      <c r="E224" s="31">
        <f t="shared" si="9"/>
        <v>0</v>
      </c>
      <c r="F224" s="2">
        <f t="shared" si="10"/>
        <v>13</v>
      </c>
      <c r="G224" s="2">
        <f t="shared" si="11"/>
        <v>676</v>
      </c>
    </row>
    <row r="225" spans="1:7" x14ac:dyDescent="0.25">
      <c r="A225" s="7">
        <v>220</v>
      </c>
      <c r="B225" s="10" t="s">
        <v>228</v>
      </c>
      <c r="C225" s="4">
        <v>74</v>
      </c>
      <c r="D225" s="9">
        <v>16</v>
      </c>
      <c r="E225" s="31">
        <f t="shared" si="9"/>
        <v>0</v>
      </c>
      <c r="F225" s="2">
        <f t="shared" si="10"/>
        <v>16</v>
      </c>
      <c r="G225" s="2">
        <f t="shared" si="11"/>
        <v>1184</v>
      </c>
    </row>
    <row r="226" spans="1:7" x14ac:dyDescent="0.25">
      <c r="A226" s="7">
        <v>221</v>
      </c>
      <c r="B226" s="10" t="s">
        <v>229</v>
      </c>
      <c r="C226" s="4">
        <v>69</v>
      </c>
      <c r="D226" s="9">
        <v>20</v>
      </c>
      <c r="E226" s="31">
        <f t="shared" si="9"/>
        <v>0</v>
      </c>
      <c r="F226" s="2">
        <f t="shared" si="10"/>
        <v>20</v>
      </c>
      <c r="G226" s="2">
        <f t="shared" si="11"/>
        <v>1380</v>
      </c>
    </row>
    <row r="227" spans="1:7" x14ac:dyDescent="0.25">
      <c r="A227" s="7">
        <v>222</v>
      </c>
      <c r="B227" s="10" t="s">
        <v>230</v>
      </c>
      <c r="C227" s="4">
        <v>4</v>
      </c>
      <c r="D227" s="9">
        <v>39</v>
      </c>
      <c r="E227" s="31">
        <f t="shared" si="9"/>
        <v>0</v>
      </c>
      <c r="F227" s="2">
        <f t="shared" si="10"/>
        <v>39</v>
      </c>
      <c r="G227" s="2">
        <f t="shared" si="11"/>
        <v>156</v>
      </c>
    </row>
    <row r="228" spans="1:7" x14ac:dyDescent="0.25">
      <c r="A228" s="7">
        <v>223</v>
      </c>
      <c r="B228" s="10" t="s">
        <v>231</v>
      </c>
      <c r="C228" s="4">
        <v>3</v>
      </c>
      <c r="D228" s="9">
        <v>39</v>
      </c>
      <c r="E228" s="31">
        <f t="shared" ref="E228:E262" si="12">$C$2</f>
        <v>0</v>
      </c>
      <c r="F228" s="2">
        <f t="shared" ref="F228:F262" si="13">ROUND(D228*(1-E228),2)</f>
        <v>39</v>
      </c>
      <c r="G228" s="2">
        <f t="shared" ref="G228:G262" si="14">F228*C228</f>
        <v>117</v>
      </c>
    </row>
    <row r="229" spans="1:7" x14ac:dyDescent="0.25">
      <c r="A229" s="7">
        <v>224</v>
      </c>
      <c r="B229" s="10" t="s">
        <v>232</v>
      </c>
      <c r="C229" s="4">
        <v>3</v>
      </c>
      <c r="D229" s="9">
        <v>39</v>
      </c>
      <c r="E229" s="31">
        <f t="shared" si="12"/>
        <v>0</v>
      </c>
      <c r="F229" s="2">
        <f t="shared" si="13"/>
        <v>39</v>
      </c>
      <c r="G229" s="2">
        <f t="shared" si="14"/>
        <v>117</v>
      </c>
    </row>
    <row r="230" spans="1:7" x14ac:dyDescent="0.25">
      <c r="A230" s="7">
        <v>225</v>
      </c>
      <c r="B230" s="10" t="s">
        <v>233</v>
      </c>
      <c r="C230" s="4">
        <v>31</v>
      </c>
      <c r="D230" s="9">
        <v>39</v>
      </c>
      <c r="E230" s="31">
        <f t="shared" si="12"/>
        <v>0</v>
      </c>
      <c r="F230" s="2">
        <f t="shared" si="13"/>
        <v>39</v>
      </c>
      <c r="G230" s="2">
        <f t="shared" si="14"/>
        <v>1209</v>
      </c>
    </row>
    <row r="231" spans="1:7" x14ac:dyDescent="0.25">
      <c r="A231" s="7">
        <v>226</v>
      </c>
      <c r="B231" s="10" t="s">
        <v>234</v>
      </c>
      <c r="C231" s="4">
        <v>19</v>
      </c>
      <c r="D231" s="9">
        <v>10</v>
      </c>
      <c r="E231" s="31">
        <f t="shared" si="12"/>
        <v>0</v>
      </c>
      <c r="F231" s="2">
        <f t="shared" si="13"/>
        <v>10</v>
      </c>
      <c r="G231" s="2">
        <f t="shared" si="14"/>
        <v>190</v>
      </c>
    </row>
    <row r="232" spans="1:7" x14ac:dyDescent="0.25">
      <c r="A232" s="7">
        <v>227</v>
      </c>
      <c r="B232" s="10" t="s">
        <v>235</v>
      </c>
      <c r="C232" s="4">
        <v>1</v>
      </c>
      <c r="D232" s="9">
        <v>11</v>
      </c>
      <c r="E232" s="31">
        <f t="shared" si="12"/>
        <v>0</v>
      </c>
      <c r="F232" s="2">
        <f t="shared" si="13"/>
        <v>11</v>
      </c>
      <c r="G232" s="2">
        <f t="shared" si="14"/>
        <v>11</v>
      </c>
    </row>
    <row r="233" spans="1:7" x14ac:dyDescent="0.25">
      <c r="A233" s="7">
        <v>228</v>
      </c>
      <c r="B233" s="10" t="s">
        <v>236</v>
      </c>
      <c r="C233" s="4">
        <v>13</v>
      </c>
      <c r="D233" s="9">
        <v>118</v>
      </c>
      <c r="E233" s="31">
        <f t="shared" si="12"/>
        <v>0</v>
      </c>
      <c r="F233" s="2">
        <f t="shared" si="13"/>
        <v>118</v>
      </c>
      <c r="G233" s="2">
        <f t="shared" si="14"/>
        <v>1534</v>
      </c>
    </row>
    <row r="234" spans="1:7" x14ac:dyDescent="0.25">
      <c r="A234" s="7">
        <v>229</v>
      </c>
      <c r="B234" s="10" t="s">
        <v>237</v>
      </c>
      <c r="C234" s="4">
        <v>1</v>
      </c>
      <c r="D234" s="9">
        <v>25</v>
      </c>
      <c r="E234" s="31">
        <f t="shared" si="12"/>
        <v>0</v>
      </c>
      <c r="F234" s="2">
        <f t="shared" si="13"/>
        <v>25</v>
      </c>
      <c r="G234" s="2">
        <f t="shared" si="14"/>
        <v>25</v>
      </c>
    </row>
    <row r="235" spans="1:7" x14ac:dyDescent="0.25">
      <c r="A235" s="7">
        <v>230</v>
      </c>
      <c r="B235" s="10" t="s">
        <v>238</v>
      </c>
      <c r="C235" s="4">
        <v>1</v>
      </c>
      <c r="D235" s="9">
        <v>25</v>
      </c>
      <c r="E235" s="31">
        <f t="shared" si="12"/>
        <v>0</v>
      </c>
      <c r="F235" s="2">
        <f t="shared" si="13"/>
        <v>25</v>
      </c>
      <c r="G235" s="2">
        <f t="shared" si="14"/>
        <v>25</v>
      </c>
    </row>
    <row r="236" spans="1:7" x14ac:dyDescent="0.25">
      <c r="A236" s="7">
        <v>231</v>
      </c>
      <c r="B236" s="10" t="s">
        <v>239</v>
      </c>
      <c r="C236" s="4">
        <v>2</v>
      </c>
      <c r="D236" s="9">
        <v>15</v>
      </c>
      <c r="E236" s="31">
        <f t="shared" si="12"/>
        <v>0</v>
      </c>
      <c r="F236" s="2">
        <f t="shared" si="13"/>
        <v>15</v>
      </c>
      <c r="G236" s="2">
        <f t="shared" si="14"/>
        <v>30</v>
      </c>
    </row>
    <row r="237" spans="1:7" x14ac:dyDescent="0.25">
      <c r="A237" s="7">
        <v>232</v>
      </c>
      <c r="B237" s="10" t="s">
        <v>240</v>
      </c>
      <c r="C237" s="4">
        <v>2</v>
      </c>
      <c r="D237" s="9">
        <v>89.7</v>
      </c>
      <c r="E237" s="31">
        <f t="shared" si="12"/>
        <v>0</v>
      </c>
      <c r="F237" s="2">
        <f t="shared" si="13"/>
        <v>89.7</v>
      </c>
      <c r="G237" s="2">
        <f t="shared" si="14"/>
        <v>179.4</v>
      </c>
    </row>
    <row r="238" spans="1:7" x14ac:dyDescent="0.25">
      <c r="A238" s="7">
        <v>233</v>
      </c>
      <c r="B238" s="10" t="s">
        <v>241</v>
      </c>
      <c r="C238" s="4">
        <v>1</v>
      </c>
      <c r="D238" s="9">
        <v>103</v>
      </c>
      <c r="E238" s="31">
        <f t="shared" si="12"/>
        <v>0</v>
      </c>
      <c r="F238" s="2">
        <f t="shared" si="13"/>
        <v>103</v>
      </c>
      <c r="G238" s="2">
        <f t="shared" si="14"/>
        <v>103</v>
      </c>
    </row>
    <row r="239" spans="1:7" x14ac:dyDescent="0.25">
      <c r="A239" s="7">
        <v>234</v>
      </c>
      <c r="B239" s="10" t="s">
        <v>242</v>
      </c>
      <c r="C239" s="4">
        <v>4</v>
      </c>
      <c r="D239" s="9">
        <v>18</v>
      </c>
      <c r="E239" s="31">
        <f t="shared" si="12"/>
        <v>0</v>
      </c>
      <c r="F239" s="2">
        <f t="shared" si="13"/>
        <v>18</v>
      </c>
      <c r="G239" s="2">
        <f t="shared" si="14"/>
        <v>72</v>
      </c>
    </row>
    <row r="240" spans="1:7" x14ac:dyDescent="0.25">
      <c r="A240" s="7">
        <v>235</v>
      </c>
      <c r="B240" s="10" t="s">
        <v>243</v>
      </c>
      <c r="C240" s="4">
        <v>1</v>
      </c>
      <c r="D240" s="9">
        <v>50</v>
      </c>
      <c r="E240" s="31">
        <f t="shared" si="12"/>
        <v>0</v>
      </c>
      <c r="F240" s="2">
        <f t="shared" si="13"/>
        <v>50</v>
      </c>
      <c r="G240" s="2">
        <f t="shared" si="14"/>
        <v>50</v>
      </c>
    </row>
    <row r="241" spans="1:7" x14ac:dyDescent="0.25">
      <c r="A241" s="7">
        <v>236</v>
      </c>
      <c r="B241" s="10" t="s">
        <v>244</v>
      </c>
      <c r="C241" s="4">
        <v>19</v>
      </c>
      <c r="D241" s="9">
        <v>14</v>
      </c>
      <c r="E241" s="31">
        <f t="shared" si="12"/>
        <v>0</v>
      </c>
      <c r="F241" s="2">
        <f t="shared" si="13"/>
        <v>14</v>
      </c>
      <c r="G241" s="2">
        <f t="shared" si="14"/>
        <v>266</v>
      </c>
    </row>
    <row r="242" spans="1:7" x14ac:dyDescent="0.25">
      <c r="A242" s="7">
        <v>237</v>
      </c>
      <c r="B242" s="10" t="s">
        <v>245</v>
      </c>
      <c r="C242" s="4">
        <v>1</v>
      </c>
      <c r="D242" s="9">
        <v>13</v>
      </c>
      <c r="E242" s="31">
        <f t="shared" si="12"/>
        <v>0</v>
      </c>
      <c r="F242" s="2">
        <f t="shared" si="13"/>
        <v>13</v>
      </c>
      <c r="G242" s="2">
        <f t="shared" si="14"/>
        <v>13</v>
      </c>
    </row>
    <row r="243" spans="1:7" x14ac:dyDescent="0.25">
      <c r="A243" s="7">
        <v>238</v>
      </c>
      <c r="B243" s="10" t="s">
        <v>246</v>
      </c>
      <c r="C243" s="4">
        <v>7</v>
      </c>
      <c r="D243" s="9">
        <v>13</v>
      </c>
      <c r="E243" s="31">
        <f t="shared" si="12"/>
        <v>0</v>
      </c>
      <c r="F243" s="2">
        <f t="shared" si="13"/>
        <v>13</v>
      </c>
      <c r="G243" s="2">
        <f t="shared" si="14"/>
        <v>91</v>
      </c>
    </row>
    <row r="244" spans="1:7" x14ac:dyDescent="0.25">
      <c r="A244" s="7">
        <v>239</v>
      </c>
      <c r="B244" s="10" t="s">
        <v>247</v>
      </c>
      <c r="C244" s="4">
        <v>21</v>
      </c>
      <c r="D244" s="9">
        <v>209</v>
      </c>
      <c r="E244" s="31">
        <f t="shared" si="12"/>
        <v>0</v>
      </c>
      <c r="F244" s="2">
        <f t="shared" si="13"/>
        <v>209</v>
      </c>
      <c r="G244" s="2">
        <f t="shared" si="14"/>
        <v>4389</v>
      </c>
    </row>
    <row r="245" spans="1:7" x14ac:dyDescent="0.25">
      <c r="A245" s="7">
        <v>240</v>
      </c>
      <c r="B245" s="10" t="s">
        <v>248</v>
      </c>
      <c r="C245" s="4">
        <v>21</v>
      </c>
      <c r="D245" s="9">
        <v>31</v>
      </c>
      <c r="E245" s="31">
        <f t="shared" si="12"/>
        <v>0</v>
      </c>
      <c r="F245" s="2">
        <f t="shared" si="13"/>
        <v>31</v>
      </c>
      <c r="G245" s="2">
        <f t="shared" si="14"/>
        <v>651</v>
      </c>
    </row>
    <row r="246" spans="1:7" x14ac:dyDescent="0.25">
      <c r="A246" s="7">
        <v>241</v>
      </c>
      <c r="B246" s="10" t="s">
        <v>249</v>
      </c>
      <c r="C246" s="4">
        <v>21</v>
      </c>
      <c r="D246" s="9">
        <v>1250</v>
      </c>
      <c r="E246" s="31">
        <f t="shared" si="12"/>
        <v>0</v>
      </c>
      <c r="F246" s="2">
        <f t="shared" si="13"/>
        <v>1250</v>
      </c>
      <c r="G246" s="2">
        <f t="shared" si="14"/>
        <v>26250</v>
      </c>
    </row>
    <row r="247" spans="1:7" x14ac:dyDescent="0.25">
      <c r="A247" s="7">
        <v>242</v>
      </c>
      <c r="B247" s="10" t="s">
        <v>250</v>
      </c>
      <c r="C247" s="4">
        <v>64</v>
      </c>
      <c r="D247" s="9">
        <v>17</v>
      </c>
      <c r="E247" s="31">
        <f t="shared" si="12"/>
        <v>0</v>
      </c>
      <c r="F247" s="2">
        <f t="shared" si="13"/>
        <v>17</v>
      </c>
      <c r="G247" s="2">
        <f t="shared" si="14"/>
        <v>1088</v>
      </c>
    </row>
    <row r="248" spans="1:7" x14ac:dyDescent="0.25">
      <c r="A248" s="7">
        <v>243</v>
      </c>
      <c r="B248" s="10" t="s">
        <v>251</v>
      </c>
      <c r="C248" s="4">
        <v>5</v>
      </c>
      <c r="D248" s="9">
        <v>14</v>
      </c>
      <c r="E248" s="31">
        <f t="shared" si="12"/>
        <v>0</v>
      </c>
      <c r="F248" s="2">
        <f t="shared" si="13"/>
        <v>14</v>
      </c>
      <c r="G248" s="2">
        <f t="shared" si="14"/>
        <v>70</v>
      </c>
    </row>
    <row r="249" spans="1:7" x14ac:dyDescent="0.25">
      <c r="A249" s="7">
        <v>244</v>
      </c>
      <c r="B249" s="10" t="s">
        <v>252</v>
      </c>
      <c r="C249" s="4">
        <v>4</v>
      </c>
      <c r="D249" s="9">
        <v>198</v>
      </c>
      <c r="E249" s="31">
        <f t="shared" si="12"/>
        <v>0</v>
      </c>
      <c r="F249" s="2">
        <f t="shared" si="13"/>
        <v>198</v>
      </c>
      <c r="G249" s="2">
        <f t="shared" si="14"/>
        <v>792</v>
      </c>
    </row>
    <row r="250" spans="1:7" x14ac:dyDescent="0.25">
      <c r="A250" s="7">
        <v>245</v>
      </c>
      <c r="B250" s="10" t="s">
        <v>253</v>
      </c>
      <c r="C250" s="4">
        <v>1</v>
      </c>
      <c r="D250" s="9">
        <v>11</v>
      </c>
      <c r="E250" s="31">
        <f t="shared" si="12"/>
        <v>0</v>
      </c>
      <c r="F250" s="2">
        <f t="shared" si="13"/>
        <v>11</v>
      </c>
      <c r="G250" s="2">
        <f t="shared" si="14"/>
        <v>11</v>
      </c>
    </row>
    <row r="251" spans="1:7" x14ac:dyDescent="0.25">
      <c r="A251" s="7">
        <v>246</v>
      </c>
      <c r="B251" s="10" t="s">
        <v>254</v>
      </c>
      <c r="C251" s="4">
        <v>144</v>
      </c>
      <c r="D251" s="9">
        <v>43</v>
      </c>
      <c r="E251" s="31">
        <f t="shared" si="12"/>
        <v>0</v>
      </c>
      <c r="F251" s="2">
        <f t="shared" si="13"/>
        <v>43</v>
      </c>
      <c r="G251" s="2">
        <f t="shared" si="14"/>
        <v>6192</v>
      </c>
    </row>
    <row r="252" spans="1:7" x14ac:dyDescent="0.25">
      <c r="A252" s="7">
        <v>247</v>
      </c>
      <c r="B252" s="10" t="s">
        <v>255</v>
      </c>
      <c r="C252" s="4">
        <v>1</v>
      </c>
      <c r="D252" s="9">
        <v>8</v>
      </c>
      <c r="E252" s="31">
        <f t="shared" si="12"/>
        <v>0</v>
      </c>
      <c r="F252" s="2">
        <f t="shared" si="13"/>
        <v>8</v>
      </c>
      <c r="G252" s="2">
        <f t="shared" si="14"/>
        <v>8</v>
      </c>
    </row>
    <row r="253" spans="1:7" x14ac:dyDescent="0.25">
      <c r="A253" s="7">
        <v>248</v>
      </c>
      <c r="B253" s="10" t="s">
        <v>256</v>
      </c>
      <c r="C253" s="4">
        <v>4</v>
      </c>
      <c r="D253" s="9">
        <v>87</v>
      </c>
      <c r="E253" s="31">
        <f t="shared" si="12"/>
        <v>0</v>
      </c>
      <c r="F253" s="2">
        <f t="shared" si="13"/>
        <v>87</v>
      </c>
      <c r="G253" s="2">
        <f t="shared" si="14"/>
        <v>348</v>
      </c>
    </row>
    <row r="254" spans="1:7" x14ac:dyDescent="0.25">
      <c r="A254" s="7">
        <v>249</v>
      </c>
      <c r="B254" s="10" t="s">
        <v>257</v>
      </c>
      <c r="C254" s="4">
        <v>7</v>
      </c>
      <c r="D254" s="9">
        <v>49</v>
      </c>
      <c r="E254" s="31">
        <f t="shared" si="12"/>
        <v>0</v>
      </c>
      <c r="F254" s="2">
        <f t="shared" si="13"/>
        <v>49</v>
      </c>
      <c r="G254" s="2">
        <f t="shared" si="14"/>
        <v>343</v>
      </c>
    </row>
    <row r="255" spans="1:7" x14ac:dyDescent="0.25">
      <c r="A255" s="7">
        <v>250</v>
      </c>
      <c r="B255" s="10" t="s">
        <v>258</v>
      </c>
      <c r="C255" s="4">
        <v>20</v>
      </c>
      <c r="D255" s="9">
        <v>22</v>
      </c>
      <c r="E255" s="31">
        <f t="shared" si="12"/>
        <v>0</v>
      </c>
      <c r="F255" s="2">
        <f t="shared" si="13"/>
        <v>22</v>
      </c>
      <c r="G255" s="2">
        <f t="shared" si="14"/>
        <v>440</v>
      </c>
    </row>
    <row r="256" spans="1:7" x14ac:dyDescent="0.25">
      <c r="A256" s="7">
        <v>251</v>
      </c>
      <c r="B256" s="10" t="s">
        <v>259</v>
      </c>
      <c r="C256" s="4">
        <v>5</v>
      </c>
      <c r="D256" s="9">
        <v>56</v>
      </c>
      <c r="E256" s="31">
        <f t="shared" si="12"/>
        <v>0</v>
      </c>
      <c r="F256" s="2">
        <f t="shared" si="13"/>
        <v>56</v>
      </c>
      <c r="G256" s="2">
        <f t="shared" si="14"/>
        <v>280</v>
      </c>
    </row>
    <row r="257" spans="1:7" x14ac:dyDescent="0.25">
      <c r="A257" s="7">
        <v>252</v>
      </c>
      <c r="B257" s="10" t="s">
        <v>260</v>
      </c>
      <c r="C257" s="4">
        <v>22</v>
      </c>
      <c r="D257" s="9">
        <v>25</v>
      </c>
      <c r="E257" s="31">
        <f t="shared" si="12"/>
        <v>0</v>
      </c>
      <c r="F257" s="2">
        <f t="shared" si="13"/>
        <v>25</v>
      </c>
      <c r="G257" s="2">
        <f t="shared" si="14"/>
        <v>550</v>
      </c>
    </row>
    <row r="258" spans="1:7" x14ac:dyDescent="0.25">
      <c r="A258" s="7">
        <v>253</v>
      </c>
      <c r="B258" s="10" t="s">
        <v>261</v>
      </c>
      <c r="C258" s="4">
        <v>1</v>
      </c>
      <c r="D258" s="9">
        <v>102</v>
      </c>
      <c r="E258" s="31">
        <f t="shared" si="12"/>
        <v>0</v>
      </c>
      <c r="F258" s="2">
        <f t="shared" si="13"/>
        <v>102</v>
      </c>
      <c r="G258" s="2">
        <f t="shared" si="14"/>
        <v>102</v>
      </c>
    </row>
    <row r="259" spans="1:7" x14ac:dyDescent="0.25">
      <c r="A259" s="7">
        <v>254</v>
      </c>
      <c r="B259" s="10" t="s">
        <v>262</v>
      </c>
      <c r="C259" s="4">
        <v>78</v>
      </c>
      <c r="D259" s="9">
        <v>52</v>
      </c>
      <c r="E259" s="31">
        <f t="shared" si="12"/>
        <v>0</v>
      </c>
      <c r="F259" s="2">
        <f t="shared" si="13"/>
        <v>52</v>
      </c>
      <c r="G259" s="2">
        <f t="shared" si="14"/>
        <v>4056</v>
      </c>
    </row>
    <row r="260" spans="1:7" x14ac:dyDescent="0.25">
      <c r="A260" s="7">
        <v>255</v>
      </c>
      <c r="B260" s="10" t="s">
        <v>263</v>
      </c>
      <c r="C260" s="4">
        <v>3</v>
      </c>
      <c r="D260" s="9">
        <v>100</v>
      </c>
      <c r="E260" s="31">
        <f t="shared" si="12"/>
        <v>0</v>
      </c>
      <c r="F260" s="2">
        <f t="shared" si="13"/>
        <v>100</v>
      </c>
      <c r="G260" s="2">
        <f t="shared" si="14"/>
        <v>300</v>
      </c>
    </row>
    <row r="261" spans="1:7" x14ac:dyDescent="0.25">
      <c r="A261" s="7">
        <v>256</v>
      </c>
      <c r="B261" s="10" t="s">
        <v>264</v>
      </c>
      <c r="C261" s="4">
        <v>38</v>
      </c>
      <c r="D261" s="9">
        <v>52</v>
      </c>
      <c r="E261" s="31">
        <f t="shared" si="12"/>
        <v>0</v>
      </c>
      <c r="F261" s="2">
        <f t="shared" si="13"/>
        <v>52</v>
      </c>
      <c r="G261" s="2">
        <f t="shared" si="14"/>
        <v>1976</v>
      </c>
    </row>
    <row r="262" spans="1:7" x14ac:dyDescent="0.25">
      <c r="A262" s="7">
        <v>257</v>
      </c>
      <c r="B262" s="10" t="s">
        <v>265</v>
      </c>
      <c r="C262" s="4">
        <v>36</v>
      </c>
      <c r="D262" s="9">
        <v>11</v>
      </c>
      <c r="E262" s="31">
        <f t="shared" si="12"/>
        <v>0</v>
      </c>
      <c r="F262" s="2">
        <f t="shared" si="13"/>
        <v>11</v>
      </c>
      <c r="G262" s="2">
        <f t="shared" si="14"/>
        <v>396</v>
      </c>
    </row>
  </sheetData>
  <sheetProtection algorithmName="SHA-512" hashValue="lk64Q7telJ0HEYBbKNLxWhj3xVCRLQ76sRMIlI0AL4jolKDX1ldtIzICKbnLd15mg8LTv87ozfGWUXXwoebzrQ==" saltValue="wbyBvPWFFOGD9E+IQmlfUQ==" spinCount="100000" sheet="1" objects="1" scenarios="1"/>
  <mergeCells count="12">
    <mergeCell ref="G4:G5"/>
    <mergeCell ref="D3:F3"/>
    <mergeCell ref="B2:B3"/>
    <mergeCell ref="C2:C3"/>
    <mergeCell ref="A1:G1"/>
    <mergeCell ref="A2:A5"/>
    <mergeCell ref="D2:F2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d52b19a-2ab8-4f5c-bab3-d5aae258a3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3C785AF9912CD468BAB76A19F677557" ma:contentTypeVersion="5" ma:contentTypeDescription="Crie um novo documento." ma:contentTypeScope="" ma:versionID="57ea82be471c2fee392e8abc20768b84">
  <xsd:schema xmlns:xsd="http://www.w3.org/2001/XMLSchema" xmlns:xs="http://www.w3.org/2001/XMLSchema" xmlns:p="http://schemas.microsoft.com/office/2006/metadata/properties" xmlns:ns3="0d52b19a-2ab8-4f5c-bab3-d5aae258a3f1" targetNamespace="http://schemas.microsoft.com/office/2006/metadata/properties" ma:root="true" ma:fieldsID="d89c4cc706f281a3aa894c6522e1964a" ns3:_="">
    <xsd:import namespace="0d52b19a-2ab8-4f5c-bab3-d5aae258a3f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2b19a-2ab8-4f5c-bab3-d5aae258a3f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974E3-4C62-4604-B098-DD646CB582F8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d52b19a-2ab8-4f5c-bab3-d5aae258a3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5B8038-D556-45FE-8A72-C47AB96003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5E6B09-2061-4B30-885A-4AA4A82BC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2b19a-2ab8-4f5c-bab3-d5aae258a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Tatiane Aparecida Rosa Dos Santos</dc:creator>
  <cp:lastModifiedBy>Michel Nogueira De Paula</cp:lastModifiedBy>
  <cp:lastPrinted>2025-03-26T17:56:15Z</cp:lastPrinted>
  <dcterms:created xsi:type="dcterms:W3CDTF">2025-03-26T17:37:10Z</dcterms:created>
  <dcterms:modified xsi:type="dcterms:W3CDTF">2026-03-25T17:37:23Z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0x010100B3C785AF9912CD468BAB76A19F677557</vt:lpwstr>
  </property>
</Properties>
</file>